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9530" windowHeight="7530" tabRatio="817" firstSheet="5" activeTab="11"/>
  </bookViews>
  <sheets>
    <sheet name="პრიორიტეტის ფინ ანგარ ფორმა (2" sheetId="22" r:id="rId1"/>
    <sheet name="პროგრამის ფინ. ანგარ ფორმა" sheetId="2" r:id="rId2"/>
    <sheet name="06 02 01" sheetId="3" r:id="rId3"/>
    <sheet name="06 02 02" sheetId="5" r:id="rId4"/>
    <sheet name="06 02 03" sheetId="6" r:id="rId5"/>
    <sheet name="06 02 04" sheetId="7" r:id="rId6"/>
    <sheet name="06 02 06" sheetId="8" r:id="rId7"/>
    <sheet name="06 02 07" sheetId="9" r:id="rId8"/>
    <sheet name="06 02 08" sheetId="10" r:id="rId9"/>
    <sheet name="06 02 10" sheetId="17" r:id="rId10"/>
    <sheet name="06 02 11" sheetId="20" r:id="rId11"/>
    <sheet name="06 02 12" sheetId="21" r:id="rId12"/>
  </sheets>
  <definedNames>
    <definedName name="_xlnm.Print_Area" localSheetId="2">'06 02 01'!$A$1:$E$15</definedName>
    <definedName name="_xlnm.Print_Area" localSheetId="3">'06 02 02'!$A$1:$E$19</definedName>
    <definedName name="_xlnm.Print_Area" localSheetId="4">'06 02 03'!$A$1:$E$15</definedName>
    <definedName name="_xlnm.Print_Area" localSheetId="5">'06 02 04'!$A$1:$E$15</definedName>
    <definedName name="_xlnm.Print_Area" localSheetId="6">'06 02 06'!$A$1:$E$15</definedName>
    <definedName name="_xlnm.Print_Area" localSheetId="7">'06 02 07'!$A$1:$E$14</definedName>
    <definedName name="_xlnm.Print_Area" localSheetId="8">'06 02 08'!$A$1:$E$14</definedName>
    <definedName name="_xlnm.Print_Area" localSheetId="9">'06 02 10'!$A$1:$E$14</definedName>
    <definedName name="_xlnm.Print_Area" localSheetId="10">'06 02 11'!$A$1:$E$14</definedName>
    <definedName name="_xlnm.Print_Area" localSheetId="11">'06 02 12'!$A$1:$E$15</definedName>
    <definedName name="_xlnm.Print_Area" localSheetId="0">'პრიორიტეტის ფინ ანგარ ფორმა (2'!$A$1:$G$6</definedName>
    <definedName name="_xlnm.Print_Area" localSheetId="1">'პროგრამის ფინ. ანგარ ფორმა'!$A$1:$E$55</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60" i="2" l="1"/>
  <c r="D60" i="2"/>
  <c r="E60" i="2"/>
  <c r="B60" i="2"/>
  <c r="C55" i="2" l="1"/>
  <c r="D55" i="2"/>
  <c r="E55" i="2"/>
  <c r="E33" i="2"/>
  <c r="D33" i="2"/>
  <c r="F9" i="2" l="1"/>
  <c r="F10" i="2"/>
  <c r="F11" i="2"/>
  <c r="F12" i="2"/>
  <c r="F13" i="2"/>
  <c r="F14" i="2"/>
  <c r="F15" i="2"/>
  <c r="F16" i="2"/>
  <c r="F17" i="2"/>
  <c r="F18" i="2"/>
  <c r="F19" i="2"/>
  <c r="F20" i="2"/>
  <c r="F21" i="2"/>
  <c r="F22" i="2"/>
  <c r="F23" i="2"/>
  <c r="F24" i="2"/>
  <c r="F25" i="2"/>
  <c r="F28" i="2"/>
  <c r="F29" i="2"/>
  <c r="F30" i="2"/>
  <c r="F31" i="2"/>
  <c r="F32" i="2"/>
  <c r="F33" i="2"/>
  <c r="F35" i="2"/>
  <c r="F36" i="2"/>
  <c r="F37" i="2"/>
  <c r="F40" i="2"/>
  <c r="F41" i="2"/>
  <c r="F42" i="2"/>
  <c r="F43" i="2"/>
  <c r="F44" i="2"/>
  <c r="F45" i="2"/>
  <c r="F46" i="2"/>
  <c r="F47" i="2"/>
  <c r="F48" i="2"/>
  <c r="F49" i="2"/>
  <c r="F50" i="2"/>
  <c r="F51" i="2"/>
  <c r="F52" i="2"/>
  <c r="F53" i="2"/>
  <c r="F54" i="2"/>
  <c r="F8" i="2"/>
  <c r="C39" i="2"/>
  <c r="D39" i="2"/>
  <c r="F39" i="2" s="1"/>
  <c r="E39" i="2"/>
  <c r="B39" i="2"/>
  <c r="C27" i="2"/>
  <c r="D27" i="2"/>
  <c r="F27" i="2" s="1"/>
  <c r="E27" i="2"/>
  <c r="B27" i="2"/>
  <c r="E16" i="2" l="1"/>
  <c r="E17" i="2"/>
  <c r="E18" i="2"/>
  <c r="E19" i="2"/>
  <c r="C16" i="2"/>
  <c r="C17" i="2"/>
  <c r="C18" i="2"/>
  <c r="C19" i="2"/>
  <c r="C15" i="2"/>
  <c r="F8" i="6" l="1"/>
  <c r="F8" i="5"/>
  <c r="C38" i="2" l="1"/>
  <c r="D38" i="2"/>
  <c r="E38" i="2"/>
  <c r="B38" i="2"/>
  <c r="D34" i="2"/>
  <c r="E34" i="2"/>
  <c r="E26" i="2" s="1"/>
  <c r="C34" i="2"/>
  <c r="C26" i="2" s="1"/>
  <c r="B34" i="2"/>
  <c r="B26" i="2" s="1"/>
  <c r="F38" i="2" l="1"/>
  <c r="F34" i="2"/>
  <c r="D26" i="2"/>
  <c r="F26" i="2" s="1"/>
  <c r="E54" i="2"/>
  <c r="C46" i="2"/>
  <c r="C48" i="2"/>
  <c r="C47" i="2"/>
  <c r="C24" i="2"/>
  <c r="C25" i="2"/>
  <c r="C21" i="2"/>
  <c r="C22" i="2"/>
  <c r="B14" i="2" l="1"/>
  <c r="E15" i="2" l="1"/>
  <c r="C11" i="2"/>
  <c r="C12" i="2"/>
  <c r="C13" i="2"/>
  <c r="C10" i="2"/>
  <c r="C9" i="2"/>
  <c r="C14" i="2" l="1"/>
  <c r="F9" i="6"/>
  <c r="E25" i="2" l="1"/>
  <c r="E6" i="22" l="1"/>
  <c r="D6" i="22"/>
  <c r="E50" i="2" l="1"/>
  <c r="C45" i="2" l="1"/>
  <c r="D45" i="2"/>
  <c r="B45" i="2"/>
  <c r="D23" i="2"/>
  <c r="B23" i="2"/>
  <c r="D20" i="2"/>
  <c r="B20" i="2"/>
  <c r="D14" i="2"/>
  <c r="D8" i="2"/>
  <c r="B8" i="2"/>
  <c r="E53" i="2" l="1"/>
  <c r="D53" i="2"/>
  <c r="C54" i="2"/>
  <c r="E52" i="2"/>
  <c r="E51" i="2" s="1"/>
  <c r="D51" i="2"/>
  <c r="C52" i="2"/>
  <c r="C51" i="2" s="1"/>
  <c r="B51" i="2"/>
  <c r="C50" i="2"/>
  <c r="C49" i="2" s="1"/>
  <c r="E47" i="2"/>
  <c r="E48" i="2"/>
  <c r="E46" i="2"/>
  <c r="E45" i="2" s="1"/>
  <c r="E24" i="2"/>
  <c r="C23" i="2"/>
  <c r="E22" i="2"/>
  <c r="E21" i="2"/>
  <c r="C20" i="2"/>
  <c r="E10" i="2"/>
  <c r="E11" i="2"/>
  <c r="E12" i="2"/>
  <c r="E13" i="2"/>
  <c r="E9" i="2"/>
  <c r="C8" i="2"/>
  <c r="E23" i="2" l="1"/>
  <c r="E20" i="2"/>
  <c r="E14" i="2"/>
  <c r="E8" i="2"/>
  <c r="B49" i="2" l="1"/>
  <c r="E49" i="2" l="1"/>
  <c r="D49" i="2"/>
  <c r="G6" i="22" l="1"/>
  <c r="C53" i="2"/>
  <c r="B53" i="2"/>
  <c r="B55" i="2" s="1"/>
  <c r="F55" i="2" s="1"/>
  <c r="F6" i="22" l="1"/>
  <c r="F13" i="7"/>
</calcChain>
</file>

<file path=xl/sharedStrings.xml><?xml version="1.0" encoding="utf-8"?>
<sst xmlns="http://schemas.openxmlformats.org/spreadsheetml/2006/main" count="371" uniqueCount="157">
  <si>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</si>
  <si>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</si>
  <si>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</si>
  <si>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</si>
  <si>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</si>
  <si>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პროგრამით გათვალისწინებული ქვეპროგრამები და ღონისძიებები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</si>
  <si>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</si>
  <si>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</si>
  <si>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</si>
  <si>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</si>
  <si>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</si>
  <si>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</si>
  <si>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</si>
  <si>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</si>
  <si>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</si>
  <si>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</si>
  <si>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</si>
  <si>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</si>
  <si>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</si>
  <si>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</si>
  <si>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</si>
  <si>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ქვეპროგრამის შუალედური შედეგები (დაგეგმილი)</t>
  </si>
  <si>
    <t>სამომავლოდ გასატარებელი ღონისძიებები და განმარტებები</t>
  </si>
  <si>
    <t>სოციალური უზრუნველყოფა</t>
  </si>
  <si>
    <t xml:space="preserve">კომუნალური მომსახურების საფასურის სუბსიდირება </t>
  </si>
  <si>
    <t>06 02 01</t>
  </si>
  <si>
    <t>ქ. ბათუმის მუნიციპალიტეტის მერიის ჯანმრთელობისა და სოციალური დაცვის სამსახური</t>
  </si>
  <si>
    <t>მოწყვლადი სოციალური კატეგორიების მატერიალური დახმარებით უზრუნველყოფა</t>
  </si>
  <si>
    <t>06 02 02</t>
  </si>
  <si>
    <t>მუნიციპალური ტრანსპორტით მგზავრობის საფასურის სუბსიდირება</t>
  </si>
  <si>
    <t>06 02 03</t>
  </si>
  <si>
    <t>მზრუნველობას მოკლებულებულ ბენეფიციართა მოვლა-პატრონობა და  მოვლის საჭიროების მქონე პირთა დახმარება.</t>
  </si>
  <si>
    <t>06 02 04</t>
  </si>
  <si>
    <t>მუნციპალური უფასო სასადილო</t>
  </si>
  <si>
    <t>06 02 06</t>
  </si>
  <si>
    <t>ა(ა)იპ - ბათუმის სოციალური სერვისების სააგენტო</t>
  </si>
  <si>
    <t>დროებითი ღამის თავშესაფარი</t>
  </si>
  <si>
    <t xml:space="preserve"> 06 02 07</t>
  </si>
  <si>
    <t xml:space="preserve">საზოგადოებრივი ორგანიზაციების მხარდაჭერა </t>
  </si>
  <si>
    <t>06 02 08</t>
  </si>
  <si>
    <t>ქ. ბათუმის მუნიციპალიტეტის მერია, ჯანმრთელობისა და სოციალური დაცვის სამსახური</t>
  </si>
  <si>
    <t>06 02 10</t>
  </si>
  <si>
    <t>06 02 11</t>
  </si>
  <si>
    <t>მოწყვლადი სოციალური კატეგორიებისათვის მინიმალური სოციალური პირობების შექმნა</t>
  </si>
  <si>
    <t>შეზღუდული შესაძლებლობების მქონე პირების ასისტენტით მომსახურება</t>
  </si>
  <si>
    <t>სოციალურად დაუცველი, მრავალშვილიანი ოჯახების, უდედმამო ბავშვებისა და  მარტოხელა მშობლების (მარტოხელა დედა და მარტოხელა მამა) ყოველთვიური მატერიალური დახმარების გაწევა</t>
  </si>
  <si>
    <t>დაგეგმილი მდგომარეობა</t>
  </si>
  <si>
    <t>ფაქტობრივი მდგომარეობა</t>
  </si>
  <si>
    <t>ქვეპროგრამის შუალედური შედეგები</t>
  </si>
  <si>
    <t>მოწყვლადი ჯგუფები უზრუნველყოფილნი არიან ძირითადი კომუნალური სერვისებით</t>
  </si>
  <si>
    <t>ქვეპროგრამის შუალედური შედეგი</t>
  </si>
  <si>
    <t>მიღწეულია</t>
  </si>
  <si>
    <t>არსებითად მიღწეულია</t>
  </si>
  <si>
    <t>ვეტერანების რაოდენობა, რომელზეც სადღესასწაულო დღეებში გაიცემა მატერიალური დახმარება</t>
  </si>
  <si>
    <t xml:space="preserve">ახალშობილის შეძენასთან დაკავშირებით მატერიალური დახმარების მიმღებ ბენეფიციართა რაოდენობა </t>
  </si>
  <si>
    <t>ეტლით მოსარგებლე შშმ სტატუსის მქონე სტუდენტების რაოდენობა  სატრანსპორტო ხარჯების სუბსიდირების მიზნით</t>
  </si>
  <si>
    <t>საზოგადოების განსაზღვრული კატეგორიებისათვის უზრუნველყოფილია ხელმისაწვდომი მუნიციპალური სატრანსპორტო მომსახურება</t>
  </si>
  <si>
    <t xml:space="preserve">ბენეფიციართა რაოდენობა, რომელიც სარგებლოს მუნიციპალური ტრანსპორტის საფასურის 100 %-იანი შეღავათით (უფასო მგზავრობით) </t>
  </si>
  <si>
    <t xml:space="preserve">მზრუნველობა-მოკლებულ და მოვლის საჭიროების მქონე პირებისათვის გაუმჯობესებულია სოციალური პირობები  </t>
  </si>
  <si>
    <t>მოხუცებულთა თავშესაფარში სერვისის მიმღებ ბენეფიციართა რაოდენობა</t>
  </si>
  <si>
    <t xml:space="preserve">საცხოვრებელ მისამართზე სერვისის მიმღებ ბენეფიციართა რაოდენობა </t>
  </si>
  <si>
    <t>ქვეპროგრამებით გათვალისწინებული ღონისძიებები, მათი აღწერა, წარმატებები და წარმოქმნილი დაბრკოლებები</t>
  </si>
  <si>
    <t>დაგეგმილი</t>
  </si>
  <si>
    <t>საჭიროების მქონე პირთათვის უზრუნველყოფილია უფასო კვების მომსახურება</t>
  </si>
  <si>
    <t>ფაქტობრივი</t>
  </si>
  <si>
    <t>სასადილოების რაოდენობა, სადაც ხელმისავდომია უფასო კვების სერვისი (6)</t>
  </si>
  <si>
    <t>6 მუნიციპალური სასადილო</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</si>
  <si>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</si>
  <si>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დროებითი ღამის თავშესაფარი ფუნქციონირებს შეუფერხებლად</t>
  </si>
  <si>
    <t>50-მდე ბენეფიციარის დროებითი ღამის თავშესაფარით უზრუნველყოფა</t>
  </si>
  <si>
    <t>50 ბენეფიციარზე გათვლილი დროებითი ღამის თავშესაფარი</t>
  </si>
  <si>
    <t>საშუალოდ 45-დან 50  ბენეფიციარს გაეწია ყოველღიური უფასო მომსახურება</t>
  </si>
  <si>
    <t>უზრუნველყოფილია ხანდაზმულთა სოციალური ცენტრის, უსინათლოთა და ვეტერანთა საზოგადოებრივი ორგანიზაციებისათვის ფინანსური  მხარდაჭერა</t>
  </si>
  <si>
    <t>ჯანმრთელობის დაცვა და  სოციალური უზრუნველყოფა</t>
  </si>
  <si>
    <t>06 00</t>
  </si>
  <si>
    <t xml:space="preserve">სოციალური უზრუნველყოფა </t>
  </si>
  <si>
    <t>კომუნალური მომსახურების საფასურის სუბსიდირება - 06 02 01</t>
  </si>
  <si>
    <t>მოწყვლადი სოციალური კატეგორიების მატერიალური დახმარებით უზრუნველყოფა - 06 02 02</t>
  </si>
  <si>
    <t>მზრუნველობას მოკლებულებულ ბენეფიციართა მოვლა-პატრონობა და  მოვლის საჭიროების მქონე პირთა დახმარება - 06 02 04</t>
  </si>
  <si>
    <t>საზოგადოებრივი ორგანიზაციების მხარდაჭერა - 06 02 08</t>
  </si>
  <si>
    <t>მოწყვლადი სოციალური კატეგორიებისათვის მინიმალური სოციალური პირობების შექმნა  
06 02 10</t>
  </si>
  <si>
    <t>06 02</t>
  </si>
  <si>
    <t>საზოგადოებრივი ორგანიზაციების რაოდენობა, რომელთა ფინანსური დახმარება განხორციელდა</t>
  </si>
  <si>
    <t>ყოველთვიური მატერიალური დახმარების მიმღებ ბენეფიციართა რაოდენობა</t>
  </si>
  <si>
    <t>ქვეპროგრამით მოსარგებლე ბენეფიციართა რაოდენობა</t>
  </si>
  <si>
    <t>სულ ჯამი</t>
  </si>
  <si>
    <t>06 02 12</t>
  </si>
  <si>
    <t>დასაქმების ხელშეწყობა</t>
  </si>
  <si>
    <t>მოსახლეობას, მათ შორის მოწყვლად ჯგუფებს გაეწიათ სათანადო მომსახურება და დასაქმდნენ შრომის ბაზარზე</t>
  </si>
  <si>
    <t>ქვეპროგრამაში ჩართული დამსაქმებლების რაოდენობა</t>
  </si>
  <si>
    <t>ბენეფიციართა რაოდენობა, რომლებიც ქვეპროგრამის ფარგლებში დასაქმდნენ შრომის ბაზარზე</t>
  </si>
  <si>
    <t>სოციალურად დაუცველ ოჯახთა რაოდენობა, რომელზეც ერთ წლამდე ასაკის ყოველ ახალშობილზე ყოველთვიურად გაიცემა დახმარება</t>
  </si>
  <si>
    <t>წყლისა და კანალიზაციის გადასახადის დაფარვა</t>
  </si>
  <si>
    <t xml:space="preserve">დასუფთავებისათვის მოსაკრებლის გადასახადის დაფარვა </t>
  </si>
  <si>
    <t>სატელეფონო-სააბონენტო გადასახადის დაფარვა</t>
  </si>
  <si>
    <t>გაზიფიცირების - ბუნებრივი აირის მილგაყვანილობისა და მრიცხველის სამონტაჟო სამუშაოების ღირებულების  90% თანადაფინანსება ერთი წერტილის გათვალისწინებით გაზქურამდე</t>
  </si>
  <si>
    <t>ვეტერანების, მათთან გათანაბრებული პირების, ომში დაღუპულთა ოჯახის წევრების და მარჩენალდაკარგულების თხევადი აირის ტალონით დახმარება</t>
  </si>
  <si>
    <t>სადღესასწაულო დღეებში ვეტერანებზე (ომის მონაწილეები და ომში დაღუპულთა ოჯახის წევრები) მატერიალური დახმარების გაწევა</t>
  </si>
  <si>
    <t>შვილის შეძენასთან დაკავშირებით სოციალურად დაუცველი ოჯახებისათვის მატერიალური დახმარების გაწევა</t>
  </si>
  <si>
    <t xml:space="preserve">ვეტერანთა (ომის მონაწილე) და სოციალურად დაუცველ პირთა გარდაცვალების შემთხვევაში მათ ოჯახებზე ერთჯერადი მატერიალური დახმარების გაწევა </t>
  </si>
  <si>
    <t>ეტლით მოსარგებლე შშმ სტატუსის მქონე სტუდენტების სატრანსპორტო ხარჯების სუბსიდირება.</t>
  </si>
  <si>
    <t xml:space="preserve">განსაზღვრული სოციალური კატეგორიების პირთა  (მასწავლებელები, საბავშვო ბაღების და ბილიოთეკების თანამშრომლები, სტუდენტები, იძულებით გადაადგილებული პირები, ასაკით პენსიონერები, საბავშვო ბაღების და ბილიოთეკების თანამშრომლები, რომელთა ხელფასი არ აღემატება 625 ლარს თვეში)  მუნიციპალური ტრანსპორტით მგზავრობის საფასურის 50%-ით სუბსდირება  </t>
  </si>
  <si>
    <t>განსაზღვრული სოციალური კატეგორიების პირთა (ბათუმის ხანდაზმულთა სოციალური ცენტრის ბენეფიციარები, ვეტერანებისა და მათთან გათანაბრებული პირები, 0-70 000 ქულის მქონე ბენეფიციარები, შშმ პირები, მოსწავლეები) მუნიციპალური ტრანსპორტით მგზავრობის საფასურის 100%-ით სუბსდირება</t>
  </si>
  <si>
    <t>მზრუნველობას მოკლებუბულ პირთა დახმარება</t>
  </si>
  <si>
    <t xml:space="preserve">ბინაზე მოვლის საჭიროების მქონე პირთა დახმარება </t>
  </si>
  <si>
    <t>ადმინისტრირება და მართვა</t>
  </si>
  <si>
    <t>შრომის ანაზღაურება</t>
  </si>
  <si>
    <t>შტატგარეშე მომუშავეთა შრომის ანაზღაურება</t>
  </si>
  <si>
    <t>საქონელი და მომსახურება, სხვა დანარჩენი ხარჯები</t>
  </si>
  <si>
    <t>საკვები პროდუქტების შეძენა (ბენეფიციართა რაოდენობა)</t>
  </si>
  <si>
    <t xml:space="preserve">მატერიალურ ტექნიკური ბაზის განახლება </t>
  </si>
  <si>
    <t>სამედიცინო მომსახურება</t>
  </si>
  <si>
    <t>ა(ა)იპ - აჭარის ავტონომიური რესპუბლიკის ომის, შრომის და სამხედრო ძალების ვეტერანთა გაერთიანება "ომგადახდილის'' ქალაქ ბათუმის ორგანიზაციაზე დახმარების გაწევა</t>
  </si>
  <si>
    <t>ავღანეთის ვეტერანთა საქართველოს კავშირის აჭარის რეგიონალურ ორგანიზაციაზე დახმარების გაწევა</t>
  </si>
  <si>
    <t>შრომის ანაზღაურების სუბსიდირება 8 თვის განმავლობაში, თვეში 200 ლარის ოდენობით</t>
  </si>
  <si>
    <t>საქართველოს წითელი ჯვრის საზოგადოებისა და ბათუმის ხანდაზმულთა დღის სოციალური ცენტრისათვის დახმარების გაწევა</t>
  </si>
  <si>
    <t xml:space="preserve">ბენეფიციართა რაოდენობა, რომელიც სარგებლობს მუნიციპალური ტრანსპორტის საფასურის 50%-იანი შეღავათით </t>
  </si>
  <si>
    <t>9 თვის პროგნოზი</t>
  </si>
  <si>
    <t>9 თვის შესრულება</t>
  </si>
  <si>
    <t>შრომითი ხელშეკრულებით დასაქმებულ პირთა ანაზღაურება</t>
  </si>
  <si>
    <t xml:space="preserve">მოწყვლადი სოციალური კატეგორიების წარმომადგენლები უზრუნველყოფილნი არიან მატერიალური დახმარებით </t>
  </si>
  <si>
    <t>გარდაცვლილი ვეტერანის (ომის მონაწილე) და სოციალურად დაუცველთა ოჯახის წევრის რაოდენობა, რომელზეც გაიცემა  მატერიალური დახმარება</t>
  </si>
  <si>
    <t>ნაწილობრივ უზრუნველყოფილია შეზღუდული შესაძლებლობების მქონე პირების ქალაქში გადაადგილება, მათი მომსახურეობა   და საზოგადოებაში ინტეგრაცია</t>
  </si>
  <si>
    <r>
      <t>ყოველდღიურად უფასო კვების სერვისით მოსარგებლე ბენეფიციართა რაოდენობა (</t>
    </r>
    <r>
      <rPr>
        <b/>
        <sz val="11"/>
        <color theme="1"/>
        <rFont val="Sylfaen"/>
        <family val="1"/>
      </rPr>
      <t>5379</t>
    </r>
    <r>
      <rPr>
        <sz val="11"/>
        <color theme="1"/>
        <rFont val="Sylfaen"/>
        <family val="1"/>
      </rPr>
      <t>)</t>
    </r>
  </si>
  <si>
    <r>
      <rPr>
        <b/>
        <sz val="11"/>
        <color theme="1"/>
        <rFont val="Sylfaen"/>
        <family val="1"/>
      </rPr>
      <t>5379</t>
    </r>
    <r>
      <rPr>
        <sz val="11"/>
        <color theme="1"/>
        <rFont val="Sylfaen"/>
        <family val="1"/>
      </rPr>
      <t xml:space="preserve"> ბენეფიციარის უფასო კვებით უზრუნველყოფა</t>
    </r>
  </si>
  <si>
    <t>ტაბიძის N1 სასადილოს სახურავის რემონტისა და ეზოს მოსაცდელის მოწყობის სარეაბილიტაციო სამუშაოები</t>
  </si>
  <si>
    <t>უჟანგი ლითონის პურის თაროების შეძენა</t>
  </si>
  <si>
    <t>მკვეთრად შეზღუდული სტატუსის მქონე უსინათლო  პირების  და ეტლით მოსარგებლე შშმ პირების ასისტენტით მომსახურება</t>
  </si>
  <si>
    <t>დროებითი ღამის თავშესაფარი - 06 02 07</t>
  </si>
  <si>
    <t>სოციალური სერვისების მიმღებ ბენეფიციართა რაოდენობა</t>
  </si>
  <si>
    <t>სერვისების რაოდენობა, რომელზეც ვრცელდება სოციალური შეღავათები</t>
  </si>
  <si>
    <t>ბუღალტრული პროგრამა</t>
  </si>
  <si>
    <t>ქვეპროგრამის ფარგლებში ჩატარდა ფორუმი დამსაქმებლებთან. შეიქმნა საიტი jobs.batumi.ge. მოხდა საზოგადოების ინფორმირება. საიტზე დარეგისტრირდნენ პოტენციური დამსაქმებლები, მოიძებნა ვაკანსიები და დასაქმდა 36 ბენეფიციარი.</t>
  </si>
  <si>
    <r>
      <t xml:space="preserve">ქვეპროგრამის ფარგლებში 2020 წლის მდგომარეობით განხორციელდა შემდეგი ღონისძიებები: </t>
    </r>
    <r>
      <rPr>
        <sz val="11"/>
        <rFont val="Sylfaen"/>
        <family val="1"/>
      </rPr>
      <t xml:space="preserve">1. სადღესასწაულო დღეებთან დაკავშირებით, კერძოდ, 15 თებერვალს მატერიალური დახმარება გაეწია სხვა სახელმწიფო ტერიტორიაზე ბრძოლებში დაინვალიდებულ 4 ვეტერანს; 9 მაისთან დაკავშირებით მატერიალური დახმარებით ისარგებლა -  ქ. ბათუმში მცხოვრებმა 14 მეორე მსოფლიო ომის ინვალიდმა და 11 მეორე მსოფლიო ომში დაღუპულ მებრძოლთა ოჯახის წევრებმა, 27 სექტემბერთან დაკავშირებით დახმარებით ისარგებლა - 26 საქართველოს ტერიტორიული მთლიანობისათვის ბრძოლების ინვალიდმა და 57 საქართველოს ტერიტორიული მთლიანობისათვის ბრძოლებში დაღუპულ მებრძოლთა ოჯახის წევრებს. ახალ წელთან  დაკავშირებით მატერიალური დახმარებით ისარგებლა -  ქ.ბათუმში მცხოვრებმა 105 ვეტერანმა. </t>
    </r>
    <r>
      <rPr>
        <sz val="11"/>
        <color rgb="FFFF0000"/>
        <rFont val="Sylfaen"/>
        <family val="1"/>
      </rPr>
      <t xml:space="preserve"> </t>
    </r>
    <r>
      <rPr>
        <b/>
        <sz val="11"/>
        <color theme="1"/>
        <rFont val="Sylfaen"/>
        <family val="1"/>
      </rPr>
      <t>2.</t>
    </r>
    <r>
      <rPr>
        <sz val="11"/>
        <color theme="1"/>
        <rFont val="Sylfaen"/>
        <family val="1"/>
      </rPr>
      <t xml:space="preserve">  ახალშობილის შეძენასთან დაკავშირებით მატერიალური დახმარება გაეწია - 120</t>
    </r>
    <r>
      <rPr>
        <b/>
        <sz val="11"/>
        <color theme="1"/>
        <rFont val="Sylfaen"/>
        <family val="1"/>
      </rPr>
      <t xml:space="preserve"> -</t>
    </r>
    <r>
      <rPr>
        <sz val="11"/>
        <color theme="1"/>
        <rFont val="Sylfaen"/>
        <family val="1"/>
      </rPr>
      <t xml:space="preserve"> 0-100.000 ქულის მქონე სოც.დაუცველ ოჯახს. </t>
    </r>
    <r>
      <rPr>
        <b/>
        <sz val="11"/>
        <color theme="1"/>
        <rFont val="Sylfaen"/>
        <family val="1"/>
      </rPr>
      <t>3</t>
    </r>
    <r>
      <rPr>
        <sz val="11"/>
        <color theme="1"/>
        <rFont val="Sylfaen"/>
        <family val="1"/>
      </rPr>
      <t xml:space="preserve">. ვეტერანთა (ომის მონაწილე) და სოციალურად დაუცველ პირთა გარდაცვალებისთან  დაკავშირებით ერთჯერადი მატერიალური დახმარება გაეწია </t>
    </r>
    <r>
      <rPr>
        <b/>
        <sz val="11"/>
        <color theme="1"/>
        <rFont val="Sylfaen"/>
        <family val="1"/>
        <charset val="204"/>
      </rPr>
      <t>67</t>
    </r>
    <r>
      <rPr>
        <sz val="11"/>
        <color theme="1"/>
        <rFont val="Sylfaen"/>
        <family val="1"/>
      </rPr>
      <t xml:space="preserve"> ოჯახს.  </t>
    </r>
    <r>
      <rPr>
        <b/>
        <sz val="11"/>
        <color theme="1"/>
        <rFont val="Sylfaen"/>
        <family val="1"/>
      </rPr>
      <t>4</t>
    </r>
    <r>
      <rPr>
        <sz val="11"/>
        <color theme="1"/>
        <rFont val="Sylfaen"/>
        <family val="1"/>
      </rPr>
      <t xml:space="preserve">. ყოველთვიური მატერიალური დახმარება გაეწია 393 - 0-70000-მდე სარეიტინგო ქულის მქონე 3 შვილიან ოჯახს, 87 - 0-70000-მდე სარეიტინგო ქულის მქონე 4 შვილიან ოჯახს, 42 - 0-70000-მდე სარეიტინგო ქულის მქონე 5 და მეტი შვილიან ოჯახს, 102 - 5 და მეტი შვილიან ოჯახს 29 უდედმამო ბავშვს, 278 მარტოხელა მშობელს (მარტოხელა დედა და მარტოხელა მამა), სოციალურად დაუცველი ოჯახების (0-100000 ქულის მქონე) ყოველ  ერთ წლამდე ასაკის 122 ბავშვს.  </t>
    </r>
  </si>
  <si>
    <t>ქვეპროგრამის ფარგლებში, 2020 წლის  განმავლობაში  მოხუცებულთა თავშესაფარში ყოველდღიურად მომსახურება ეწეოდა 122 მზრუნველობას მოკლებუბულ პირს, ხოლო  ბინაზე მოვლის საჭიროების მქონე 100 პირს.</t>
  </si>
  <si>
    <t>2020 წლის განმავლობაში  აჭარის ავტონომიური რესპუბლიკის ომის, შრომის და სამხედრო ძალების ვეტერანთა გაერთიანება "ომგადახდილის'', ავღანეთის ვეტერანთა საქართველოს კავშირის აჭარის რეგიონალურ ორგანიზაციას,  ბათუმის ხანდაზმულთა დღის სოციალური ცენტრისათვის შეძენილი იქნა სხვადასხვა საოფისე ნივთები. გაწეული იქნა კომუნალური, სამივლინებო და სხვა  ხარჯები. ასევე ქ. ბათუმის მუნიციპალიტეტის მერიისა და წითელი ჯვრის ორგანიზაციის ერთობლივი ღონისძიების ფარგლებში შეძენილი იქნა 36 უდედმამო ბავშვისთვის  7200 ლარის ღირებულების აიპადი.</t>
  </si>
  <si>
    <t>აღნიშნული ქვეპროგრამის ფარგლებში მოხდა ბენეფიციართა ბაზის შედგენა და ბაზის შესაბამისად, ქვეპროგრამის ფარგლებში განსახორციელებელი სამუშაოების რაოდენობრივი განსაზღვრა; განსაზღვრული იქნა საჭიროებები, განისაზღვრა ბენეფიციართა რაოდენობა, რის საფუძველზეც გაიცა 10  სარემონტო მასალების შესაძენი ვაუჩერი და 134 ოჯახს გაეწია დახმარება საშეშე მასალით.</t>
  </si>
  <si>
    <t>ბენეფიციარებისათვის საშეშე მასალის მოსაკრებლის გადახდა, ტრანსპორტირება და სარემონტო ვაუჩერის გაცემა</t>
  </si>
  <si>
    <t>2020 წლის განმავლობაში 48 შშმ პირს (ტოტალური უსინათლო) ქვეპროგრამის ფარგლებში გაეწიათ ასისტენტის მომსახურეობა.</t>
  </si>
  <si>
    <t>გასული წლის პროგნოზი</t>
  </si>
  <si>
    <t>გასული წლის ფაქტი</t>
  </si>
  <si>
    <r>
      <t xml:space="preserve">ქვეპროგრამის ფარგლებში </t>
    </r>
    <r>
      <rPr>
        <b/>
        <sz val="11"/>
        <color theme="1"/>
        <rFont val="Sylfaen"/>
        <family val="1"/>
      </rPr>
      <t>2020</t>
    </r>
    <r>
      <rPr>
        <sz val="11"/>
        <color theme="1"/>
        <rFont val="Sylfaen"/>
        <family val="1"/>
      </rPr>
      <t xml:space="preserve"> წლის  განმავლობაში განხორციელდა შემდეგი ღონისძიებები: </t>
    </r>
    <r>
      <rPr>
        <b/>
        <sz val="11"/>
        <color theme="1"/>
        <rFont val="Sylfaen"/>
        <family val="1"/>
      </rPr>
      <t>1</t>
    </r>
    <r>
      <rPr>
        <sz val="11"/>
        <color theme="1"/>
        <rFont val="Sylfaen"/>
        <family val="1"/>
      </rPr>
      <t xml:space="preserve">.წყლისა და კანალიზაციის გადასახადის დაფარვა  -  </t>
    </r>
    <r>
      <rPr>
        <b/>
        <sz val="11"/>
        <color theme="1"/>
        <rFont val="Sylfaen"/>
        <family val="1"/>
      </rPr>
      <t xml:space="preserve">11060 </t>
    </r>
    <r>
      <rPr>
        <sz val="11"/>
        <color theme="1"/>
        <rFont val="Sylfaen"/>
        <family val="1"/>
      </rPr>
      <t xml:space="preserve">ბენეფიციარი - საშუალოდ ყოველთვიურად. </t>
    </r>
    <r>
      <rPr>
        <b/>
        <sz val="11"/>
        <color theme="1"/>
        <rFont val="Sylfaen"/>
        <family val="1"/>
        <charset val="204"/>
      </rPr>
      <t>2</t>
    </r>
    <r>
      <rPr>
        <sz val="11"/>
        <color theme="1"/>
        <rFont val="Sylfaen"/>
        <family val="1"/>
      </rPr>
      <t xml:space="preserve">.  დასუფთავების მოსაკრებლის გადასახადი დაუფინანსდა </t>
    </r>
    <r>
      <rPr>
        <b/>
        <sz val="11"/>
        <color theme="1"/>
        <rFont val="Sylfaen"/>
        <family val="1"/>
      </rPr>
      <t>15218</t>
    </r>
    <r>
      <rPr>
        <sz val="11"/>
        <color theme="1"/>
        <rFont val="Sylfaen"/>
        <family val="1"/>
      </rPr>
      <t xml:space="preserve"> ბენეფიციარი -საშუალოდ ყოველთვიურად. </t>
    </r>
    <r>
      <rPr>
        <b/>
        <sz val="11"/>
        <color theme="1"/>
        <rFont val="Sylfaen"/>
        <family val="1"/>
        <charset val="204"/>
      </rPr>
      <t>3</t>
    </r>
    <r>
      <rPr>
        <sz val="11"/>
        <color theme="1"/>
        <rFont val="Sylfaen"/>
        <family val="1"/>
      </rPr>
      <t xml:space="preserve">. სატელეფონო-სააბონენტო გადასახადზე შეღავათი მიიღო </t>
    </r>
    <r>
      <rPr>
        <b/>
        <sz val="11"/>
        <color theme="1"/>
        <rFont val="Sylfaen"/>
        <family val="1"/>
        <charset val="204"/>
      </rPr>
      <t>566</t>
    </r>
    <r>
      <rPr>
        <b/>
        <sz val="11"/>
        <color theme="1"/>
        <rFont val="Sylfaen"/>
        <family val="1"/>
      </rPr>
      <t xml:space="preserve"> </t>
    </r>
    <r>
      <rPr>
        <sz val="11"/>
        <color theme="1"/>
        <rFont val="Sylfaen"/>
        <family val="1"/>
      </rPr>
      <t xml:space="preserve">ბენეფიციარმა, (მკვეთრად გამოხატულმა შშმ პირმა, მათ შორის შშმ სტატუსის მქონე ბავშვმა და </t>
    </r>
    <r>
      <rPr>
        <b/>
        <sz val="11"/>
        <color theme="1"/>
        <rFont val="Sylfaen"/>
        <family val="1"/>
      </rPr>
      <t xml:space="preserve"> </t>
    </r>
    <r>
      <rPr>
        <sz val="11"/>
        <color theme="1"/>
        <rFont val="Sylfaen"/>
        <family val="1"/>
      </rPr>
      <t xml:space="preserve">ვეტერანმა, მათთან გათანაბრებულმა პირმა, ომში დაღუპულთა ოჯახის წევრებმა და მარჩენალდაკარგულებმა.) </t>
    </r>
    <r>
      <rPr>
        <b/>
        <sz val="11"/>
        <color theme="1"/>
        <rFont val="Sylfaen"/>
        <family val="1"/>
      </rPr>
      <t>4</t>
    </r>
    <r>
      <rPr>
        <sz val="11"/>
        <color theme="1"/>
        <rFont val="Sylfaen"/>
        <family val="1"/>
      </rPr>
      <t xml:space="preserve">. გაზიფიცირების - ბუნებრივი აირის მილგაყვანილობისა და მრიცხველის სამონტაჟო სამუშაოების ღირებულების 90%-ის თანადაფინანსება ერთი წერტილის გათვალისწინებით გაზქურამდე გაეწია </t>
    </r>
    <r>
      <rPr>
        <b/>
        <sz val="11"/>
        <color theme="1"/>
        <rFont val="Sylfaen"/>
        <family val="1"/>
      </rPr>
      <t xml:space="preserve">26 </t>
    </r>
    <r>
      <rPr>
        <sz val="11"/>
        <color theme="1"/>
        <rFont val="Sylfaen"/>
        <family val="1"/>
      </rPr>
      <t>ბენეფიციარს (</t>
    </r>
    <r>
      <rPr>
        <b/>
        <sz val="11"/>
        <color theme="1"/>
        <rFont val="Sylfaen"/>
        <family val="1"/>
      </rPr>
      <t xml:space="preserve"> </t>
    </r>
    <r>
      <rPr>
        <sz val="11"/>
        <color theme="1"/>
        <rFont val="Sylfaen"/>
        <family val="1"/>
      </rPr>
      <t>მკვეთრად გამოხატულ შშმ პირი, მათ შორის შშმ სტატუსის ბავშვი, ვეტერანი, მათთან გათანაბრებული პირს, ომში დაღუპულთა ოჯახის წევრები და მარჩენალდაკარგულები;  0-70000 ქულის მქონე სოციალურად დაუცველი</t>
    </r>
    <r>
      <rPr>
        <b/>
        <sz val="11"/>
        <color theme="1"/>
        <rFont val="Sylfaen"/>
        <family val="1"/>
      </rPr>
      <t xml:space="preserve"> </t>
    </r>
    <r>
      <rPr>
        <sz val="11"/>
        <color theme="1"/>
        <rFont val="Sylfaen"/>
        <family val="1"/>
      </rPr>
      <t xml:space="preserve">ოჯახი.) </t>
    </r>
    <r>
      <rPr>
        <b/>
        <sz val="11"/>
        <color theme="1"/>
        <rFont val="Sylfaen"/>
        <family val="1"/>
      </rPr>
      <t>5.</t>
    </r>
    <r>
      <rPr>
        <sz val="11"/>
        <color theme="1"/>
        <rFont val="Sylfaen"/>
        <family val="1"/>
      </rPr>
      <t xml:space="preserve"> ვეტერანების, მათთან გათანაბრებული პირების, ომში დაღუპულთა ოჯახის წევრების და მარჩენალ დაკარგულების თხევადი აირის ტალონით დახმარება -  ღონისძიების ფარგლებში ყოველთვიურად 5 კგ თხევადი აირი შეიძინა  </t>
    </r>
    <r>
      <rPr>
        <b/>
        <sz val="11"/>
        <rFont val="Sylfaen"/>
        <family val="1"/>
      </rPr>
      <t>115</t>
    </r>
    <r>
      <rPr>
        <sz val="11"/>
        <color theme="1"/>
        <rFont val="Sylfaen"/>
        <family val="1"/>
      </rPr>
      <t xml:space="preserve">-მდე ვეტერანმა, მათთან გათანაბრებულმა პირმა, ომში დაღუპულთა ოჯახის წევრებმა და მარჩენალ დაკარგულებმა. </t>
    </r>
  </si>
  <si>
    <r>
      <t xml:space="preserve">2020  წლის მონაცემებით ბენეფიციართათვის, რომლებიც სარგებლობენ მუნიციპალური ტრანსპორტის საფასურის 50%-იანი შეღავათით, განხორციელდა </t>
    </r>
    <r>
      <rPr>
        <b/>
        <sz val="11"/>
        <color theme="1"/>
        <rFont val="Sylfaen"/>
        <family val="1"/>
      </rPr>
      <t xml:space="preserve">89651  </t>
    </r>
    <r>
      <rPr>
        <sz val="11"/>
        <color theme="1"/>
        <rFont val="Sylfaen"/>
        <family val="1"/>
      </rPr>
      <t xml:space="preserve">შეღავათიანი მგზავრობა, საშუალოდ </t>
    </r>
    <r>
      <rPr>
        <b/>
        <sz val="11"/>
        <color theme="1"/>
        <rFont val="Sylfaen"/>
        <family val="1"/>
      </rPr>
      <t>14</t>
    </r>
    <r>
      <rPr>
        <sz val="11"/>
        <color theme="1"/>
        <rFont val="Sylfaen"/>
        <family val="1"/>
      </rPr>
      <t xml:space="preserve"> მგზავრობა ერთ ბენეფიციარზე თვეში. ბენეფიციართათვის, რომლებიც სარგებლობენ მუნიციპალური ტრანსპორტის საფასურის 100%-იანი შეღავათით, განხორციელდა </t>
    </r>
    <r>
      <rPr>
        <b/>
        <sz val="11"/>
        <color theme="1"/>
        <rFont val="Sylfaen"/>
        <family val="1"/>
      </rPr>
      <t xml:space="preserve">143 969 </t>
    </r>
    <r>
      <rPr>
        <sz val="11"/>
        <color theme="1"/>
        <rFont val="Sylfaen"/>
        <family val="1"/>
      </rPr>
      <t xml:space="preserve">უფასო მგზავრობა, საშუალოდ </t>
    </r>
    <r>
      <rPr>
        <b/>
        <sz val="11"/>
        <color theme="1"/>
        <rFont val="Sylfaen"/>
        <family val="1"/>
      </rPr>
      <t xml:space="preserve">18 </t>
    </r>
    <r>
      <rPr>
        <sz val="11"/>
        <color theme="1"/>
        <rFont val="Sylfaen"/>
        <family val="1"/>
      </rPr>
      <t>მგზავრობა ერთ ბენეფიციარზე თვეში.</t>
    </r>
  </si>
  <si>
    <t>სოციალურად დაუცველი შშმ  და ბინაზე მოვლის საჭიროების მქონე პირებისათვის რომელთა სარეიტინგო ქულა არ აღემატება 57.001, სამი და მეტ შვილიანი, სოციალურად  დაუცველი ოჯახებისათვის, რომელთა სარეიტინგო ქულა არ აღემატება 30.001, სოციალურად  დაუცველი ოჯახებისათვის რომელთა სარეიტინგო ქულა არ აღემატება 1.001-ს საშეშე მასალის მოსაკრებლის გადახდა, ტრანსპორტირება და სარემონტო ვაუჩერის გაცემა</t>
  </si>
  <si>
    <t>გასული წლის შესრულება</t>
  </si>
  <si>
    <t>მუნიციპალური ტრანსპორტით მგზავრობის საფასურის სუბსიდირება
- 06 02 03</t>
  </si>
  <si>
    <t>მოწყვლადი სოციალური ჯგუფებისათვის კვების პროდუქტების შეძენა კორონავირუსით გამოწვეულ პანდემიასთან დაკავშირებით</t>
  </si>
  <si>
    <t>განხორციელდა ხელშეწყობა მოწყვლადი სოციალური კატეგორიებისათვის, უპირატესად სოციალურად დაუცველი ოჯახებისათვის.</t>
  </si>
  <si>
    <t>ქვეყანაში შექმნილი ვითარების გამო მომართვიანობა არის დაბალი</t>
  </si>
  <si>
    <t>მუნიციპალური უფასო სასადილო 
- 06 02 06</t>
  </si>
  <si>
    <t>შეზღუდული შესაძლებლობების მქონე პირების ასისტენტით მომსახურება 
06 02 11</t>
  </si>
  <si>
    <t>დასაქმების ხელშემწყობა - 06 02 12</t>
  </si>
  <si>
    <t>არსებული პროგრამა მოიცავს სოციალურად დაუცველი ფენის ერთჯერადი უფასო კვებით უზრუნველყოფას, რომელიც გათვალისწინებულია 5379 ბენეფიციარზე და აღნიშნული მომსახურების გაწევა განხორციელდა 6 მუნიციპალური სასადილოს საშუალებით. ბენეფიციარებს ყოველდღიურად შესაბამისი მენიუს მიხედვით გადაეცათ ახალი, ცხელი კერძები. სისტემატურად მიმდინარეობდა სასადილოს შენობების დეზინფექცია, დეზინსექცია, დერატიზაცია კანონით დადგენილი ნორმების სრული დაცვით. სასადილოებს ყოველთვიური გრაფიკით მოეწოდებოდა საწმენდი-საპრიალებელი და ჰიგიენური საშუალებები, შესაბამისი ქსოვილის ნივთებით. სააგენტოს მიერ მოხდა რიგი ღონისძიებების გატარება პროგრამის შესაბამისად, კერძოდ განხორციელდა მარიამობის დღესასწაულზე  ერთჯერადი საჩუქრების გაცემა (ქათამი და ძეხვი;).
კოვიდ-19 პანდემიასთან დაკავშირებით განხორციელდა არამალფუჭებადი საკვები პროდუქტების დარიგება (ოქტომბერი, ნოემბერი, დეკემბერი), ასევე საახალწლო ნობათის დარიგება.</t>
  </si>
  <si>
    <r>
      <t>არსებული პროგრამის ფარგლებში მომსახურება გაეწია</t>
    </r>
    <r>
      <rPr>
        <b/>
        <sz val="11"/>
        <color theme="1"/>
        <rFont val="Sylfaen"/>
        <family val="1"/>
      </rPr>
      <t xml:space="preserve">  5379 </t>
    </r>
    <r>
      <rPr>
        <sz val="11"/>
        <color theme="1"/>
        <rFont val="Sylfaen"/>
        <family val="1"/>
      </rPr>
      <t>ბენეფიციარს</t>
    </r>
  </si>
  <si>
    <t>ქვეპროგრამის ფარგლებში განხორციელდა თავშესაფარის 50 ბენეფიციარისათვის ღამის გათევა, ორჯერადი კვებითა (საუზმე, ვახშამი) და სუფთა მეორადი ტანსაცმელით უზრუნველყოფა. ყოველდღიურად მიმდინარეობდა შენობის და ავეჯის დასუფთავება, რეცხვა. ყოველთვიურად კი ხორცილდებოდა დეზინფექცია. დეზინსექცია და დერატიზაცია. ბენეფიციარები უზრუნველყოფილი იყვნენ ფარმაცევტული და სამედიცინო მოწყობილობებით. მიმდინარე პერიოდში გაეწია სამედიცინო მომსახურება.</t>
  </si>
  <si>
    <t xml:space="preserve"> პროგრამის ფინანსური ანგარიშგების ფორმა</t>
  </si>
  <si>
    <t>ქვეპროგრამის შედეგების შეფასების ფორმა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</si>
</sst>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00_р_._-;\-* #,##0.00_р_._-;_-* &quot;-&quot;??_р_._-;_-@_-"/>
  </numFmts>
  <fonts count="43" x14ac:knownFonts="1">
    <font>
      <sz val="11"/>
      <color theme="1"/>
      <name val="Calibri"/>
      <family val="2"/>
      <scheme val="minor"/>
    </font>
    <font>
      <sz val="10"/>
      <color theme="1"/>
      <name val="Sylfaen"/>
      <family val="1"/>
      <charset val="204"/>
    </font>
    <font>
      <sz val="11"/>
      <color theme="1"/>
      <name val="Sylfaen"/>
      <family val="1"/>
      <charset val="204"/>
    </font>
    <font>
      <b/>
      <sz val="11"/>
      <color theme="1"/>
      <name val="Calibri"/>
      <family val="2"/>
      <scheme val="minor"/>
    </font>
    <font>
      <sz val="10"/>
      <color theme="1"/>
      <name val="Calibri"/>
      <family val="2"/>
      <scheme val="minor"/>
    </font>
    <font>
      <b/>
      <sz val="11"/>
      <color theme="1"/>
      <name val="Sylfaen"/>
      <family val="1"/>
    </font>
    <font>
      <sz val="11"/>
      <color theme="1"/>
      <name val="Calibri"/>
      <family val="2"/>
      <scheme val="minor"/>
    </font>
    <font>
      <sz val="10"/>
      <name val="Sylfaen"/>
      <family val="1"/>
      <charset val="204"/>
    </font>
    <font>
      <b/>
      <sz val="11"/>
      <color theme="1"/>
      <name val="Sylfaen"/>
      <family val="1"/>
      <charset val="204"/>
    </font>
    <font>
      <sz val="11"/>
      <color theme="0"/>
      <name val="Calibri"/>
      <family val="2"/>
      <scheme val="minor"/>
    </font>
    <font>
      <sz val="11"/>
      <color indexed="8"/>
      <name val="Calibri"/>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charset val="204"/>
    </font>
    <font>
      <sz val="11"/>
      <color theme="1"/>
      <name val="Sylfaen"/>
      <family val="1"/>
    </font>
    <font>
      <sz val="11"/>
      <color rgb="FFFF0000"/>
      <name val="Calibri"/>
      <family val="2"/>
      <scheme val="minor"/>
    </font>
    <font>
      <sz val="10"/>
      <name val="Arial Cyr"/>
      <charset val="204"/>
    </font>
    <font>
      <sz val="11"/>
      <color theme="1"/>
      <name val="Calibri"/>
      <family val="2"/>
      <charset val="204"/>
      <scheme val="minor"/>
    </font>
    <font>
      <sz val="11"/>
      <color rgb="FF000000"/>
      <name val="Calibri"/>
      <family val="2"/>
      <scheme val="minor"/>
    </font>
    <font>
      <b/>
      <sz val="11"/>
      <name val="Sylfaen"/>
      <family val="1"/>
    </font>
    <font>
      <sz val="11"/>
      <name val="Sylfaen"/>
      <family val="1"/>
    </font>
    <font>
      <b/>
      <sz val="11"/>
      <color theme="1"/>
      <name val="Calibri"/>
      <family val="2"/>
      <charset val="1"/>
      <scheme val="minor"/>
    </font>
    <font>
      <b/>
      <sz val="11"/>
      <name val="Sylfaen"/>
      <family val="1"/>
      <charset val="204"/>
    </font>
    <font>
      <b/>
      <sz val="11"/>
      <color rgb="FF000000"/>
      <name val="Sylfaen"/>
      <family val="1"/>
    </font>
    <font>
      <i/>
      <sz val="11"/>
      <color theme="1"/>
      <name val="Sylfaen"/>
      <family val="1"/>
    </font>
    <font>
      <sz val="11"/>
      <color rgb="FFFF0000"/>
      <name val="Calibri"/>
      <family val="1"/>
      <scheme val="minor"/>
    </font>
    <font>
      <sz val="11"/>
      <color rgb="FFFF0000"/>
      <name val="Sylfaen"/>
      <family val="1"/>
    </font>
    <font>
      <sz val="10"/>
      <name val="Sylfaen"/>
      <family val="1"/>
    </font>
  </fonts>
  <fills count="2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6">
    <xf numFmtId="0" fontId="0" fillId="0" borderId="0"/>
    <xf numFmtId="0" fontId="6"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21" fillId="9" borderId="8" applyNumberFormat="0" applyAlignment="0" applyProtection="0"/>
    <xf numFmtId="0" fontId="24" fillId="22" borderId="15" applyNumberFormat="0" applyAlignment="0" applyProtection="0"/>
    <xf numFmtId="0" fontId="14" fillId="22" borderId="8" applyNumberFormat="0" applyAlignment="0" applyProtection="0"/>
    <xf numFmtId="0" fontId="18" fillId="0" borderId="10" applyNumberFormat="0" applyFill="0" applyAlignment="0" applyProtection="0"/>
    <xf numFmtId="0" fontId="19" fillId="0" borderId="11" applyNumberFormat="0" applyFill="0" applyAlignment="0" applyProtection="0"/>
    <xf numFmtId="0" fontId="20" fillId="0" borderId="12" applyNumberFormat="0" applyFill="0" applyAlignment="0" applyProtection="0"/>
    <xf numFmtId="0" fontId="20" fillId="0" borderId="0" applyNumberFormat="0" applyFill="0" applyBorder="0" applyAlignment="0" applyProtection="0"/>
    <xf numFmtId="0" fontId="26" fillId="0" borderId="16" applyNumberFormat="0" applyFill="0" applyAlignment="0" applyProtection="0"/>
    <xf numFmtId="0" fontId="15" fillId="23" borderId="9" applyNumberFormat="0" applyAlignment="0" applyProtection="0"/>
    <xf numFmtId="0" fontId="25" fillId="0" borderId="0" applyNumberFormat="0" applyFill="0" applyBorder="0" applyAlignment="0" applyProtection="0"/>
    <xf numFmtId="0" fontId="23" fillId="24" borderId="0" applyNumberFormat="0" applyBorder="0" applyAlignment="0" applyProtection="0"/>
    <xf numFmtId="0" fontId="13" fillId="5" borderId="0" applyNumberFormat="0" applyBorder="0" applyAlignment="0" applyProtection="0"/>
    <xf numFmtId="0" fontId="16" fillId="0" borderId="0" applyNumberFormat="0" applyFill="0" applyBorder="0" applyAlignment="0" applyProtection="0"/>
    <xf numFmtId="0" fontId="28" fillId="25" borderId="14" applyNumberFormat="0" applyFont="0" applyAlignment="0" applyProtection="0"/>
    <xf numFmtId="0" fontId="22" fillId="0" borderId="13" applyNumberFormat="0" applyFill="0" applyAlignment="0" applyProtection="0"/>
    <xf numFmtId="0" fontId="27" fillId="0" borderId="0" applyNumberFormat="0" applyFill="0" applyBorder="0" applyAlignment="0" applyProtection="0"/>
    <xf numFmtId="0" fontId="17" fillId="6" borderId="0" applyNumberFormat="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0" fontId="31" fillId="0" borderId="0"/>
    <xf numFmtId="164" fontId="31" fillId="0" borderId="0" applyFont="0" applyFill="0" applyBorder="0" applyAlignment="0" applyProtection="0"/>
    <xf numFmtId="164" fontId="32" fillId="0" borderId="0" applyFont="0" applyFill="0" applyBorder="0" applyAlignment="0" applyProtection="0"/>
    <xf numFmtId="0" fontId="32" fillId="0" borderId="0"/>
    <xf numFmtId="0" fontId="31" fillId="0" borderId="0"/>
    <xf numFmtId="0" fontId="33" fillId="0" borderId="0"/>
  </cellStyleXfs>
  <cellXfs count="209">
    <xf numFmtId="0" fontId="0" fillId="0" borderId="0" xfId="0"/>
    <xf numFmtId="0" fontId="4" fillId="0" borderId="0" xfId="0" applyFont="1" applyAlignment="1">
      <alignment horizontal="center" vertical="center"/>
    </xf>
    <xf numFmtId="0" fontId="0" fillId="0" borderId="0" xfId="0" applyAlignment="1">
      <alignment horizontal="right"/>
    </xf>
    <xf numFmtId="0" fontId="9" fillId="3" borderId="0" xfId="0" applyFont="1" applyFill="1"/>
    <xf numFmtId="0" fontId="0" fillId="0" borderId="0" xfId="0"/>
    <xf numFmtId="0" fontId="0" fillId="0" borderId="0" xfId="0" applyAlignment="1"/>
    <xf numFmtId="0" fontId="30" fillId="0" borderId="0" xfId="0" applyFont="1"/>
    <xf numFmtId="0" fontId="5" fillId="0" borderId="1" xfId="60" applyFont="1" applyBorder="1" applyAlignment="1">
      <alignment horizontal="left" vertical="center" wrapText="1"/>
    </xf>
    <xf numFmtId="0" fontId="34" fillId="0" borderId="1" xfId="60" applyFont="1" applyFill="1" applyBorder="1" applyAlignment="1">
      <alignment horizontal="left" vertical="center" wrapText="1"/>
    </xf>
    <xf numFmtId="0" fontId="34" fillId="0" borderId="5" xfId="60" applyFont="1" applyFill="1" applyBorder="1" applyAlignment="1">
      <alignment horizontal="left" vertical="center" wrapText="1"/>
    </xf>
    <xf numFmtId="0" fontId="5" fillId="0" borderId="5" xfId="60" applyFont="1" applyBorder="1" applyAlignment="1">
      <alignment horizontal="left" vertical="center" wrapText="1"/>
    </xf>
    <xf numFmtId="0" fontId="29" fillId="0" borderId="1" xfId="1" applyFont="1" applyBorder="1" applyAlignment="1">
      <alignment horizontal="left" vertical="center" wrapText="1"/>
    </xf>
    <xf numFmtId="1" fontId="29" fillId="0" borderId="1" xfId="1" applyNumberFormat="1"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left"/>
    </xf>
    <xf numFmtId="0" fontId="29" fillId="0" borderId="0" xfId="0" applyFont="1"/>
    <xf numFmtId="0" fontId="34" fillId="0" borderId="7" xfId="0" applyFont="1" applyFill="1" applyBorder="1" applyAlignment="1">
      <alignment horizontal="left" vertical="center" wrapText="1"/>
    </xf>
    <xf numFmtId="0" fontId="5" fillId="0" borderId="5" xfId="0" applyFont="1" applyBorder="1" applyAlignment="1">
      <alignment horizontal="left" vertical="center" wrapText="1"/>
    </xf>
    <xf numFmtId="0" fontId="29" fillId="0" borderId="2" xfId="0" applyFont="1" applyBorder="1" applyAlignment="1">
      <alignment horizontal="left" vertical="top" wrapText="1"/>
    </xf>
    <xf numFmtId="0" fontId="29" fillId="0" borderId="1" xfId="0" applyFont="1" applyBorder="1" applyAlignment="1">
      <alignment horizontal="center" vertical="center" wrapText="1"/>
    </xf>
    <xf numFmtId="0" fontId="35" fillId="0" borderId="1" xfId="52" applyFont="1" applyFill="1" applyBorder="1" applyAlignment="1">
      <alignment horizontal="center" vertical="center" wrapText="1"/>
    </xf>
    <xf numFmtId="0" fontId="29" fillId="0" borderId="6" xfId="0" applyFont="1" applyBorder="1" applyAlignment="1">
      <alignment horizontal="center" vertical="center" wrapText="1"/>
    </xf>
    <xf numFmtId="0" fontId="34" fillId="0" borderId="5" xfId="0" applyFont="1" applyFill="1" applyBorder="1" applyAlignment="1">
      <alignment horizontal="left" vertical="center" wrapText="1"/>
    </xf>
    <xf numFmtId="0" fontId="1" fillId="0" borderId="0" xfId="0" applyFont="1" applyBorder="1" applyAlignment="1">
      <alignment vertical="center" wrapText="1"/>
    </xf>
    <xf numFmtId="0" fontId="36" fillId="0" borderId="0" xfId="0" applyFont="1" applyAlignment="1"/>
    <xf numFmtId="0" fontId="5" fillId="0" borderId="1" xfId="0" applyFont="1" applyBorder="1" applyAlignment="1">
      <alignment vertical="top" wrapText="1"/>
    </xf>
    <xf numFmtId="0" fontId="37" fillId="0" borderId="5" xfId="0" applyFont="1" applyFill="1" applyBorder="1" applyAlignment="1">
      <alignment vertical="top" wrapText="1"/>
    </xf>
    <xf numFmtId="0" fontId="8" fillId="0" borderId="5" xfId="0" applyFont="1" applyBorder="1" applyAlignment="1">
      <alignment vertical="center" wrapText="1"/>
    </xf>
    <xf numFmtId="0" fontId="37" fillId="0" borderId="1" xfId="0" applyFont="1" applyFill="1" applyBorder="1" applyAlignment="1">
      <alignment vertical="center" wrapText="1"/>
    </xf>
    <xf numFmtId="0" fontId="8" fillId="0" borderId="1" xfId="0" applyFont="1" applyBorder="1" applyAlignment="1">
      <alignment vertical="center" wrapText="1"/>
    </xf>
    <xf numFmtId="0" fontId="0" fillId="0" borderId="17" xfId="0" applyBorder="1" applyAlignment="1"/>
    <xf numFmtId="0" fontId="0" fillId="0" borderId="0" xfId="0" applyAlignment="1">
      <alignment wrapText="1"/>
    </xf>
    <xf numFmtId="0" fontId="29" fillId="0" borderId="2" xfId="0" applyFont="1" applyBorder="1" applyAlignment="1">
      <alignment horizontal="left" vertical="center" wrapText="1"/>
    </xf>
    <xf numFmtId="0" fontId="34" fillId="0" borderId="1" xfId="0" applyFont="1" applyFill="1" applyBorder="1" applyAlignment="1">
      <alignment horizontal="left" vertical="center" wrapText="1"/>
    </xf>
    <xf numFmtId="0" fontId="7" fillId="0" borderId="22" xfId="0" applyFont="1" applyFill="1" applyBorder="1" applyAlignment="1">
      <alignment vertical="center" wrapText="1"/>
    </xf>
    <xf numFmtId="0" fontId="7" fillId="0" borderId="0" xfId="0" applyFont="1" applyFill="1" applyBorder="1" applyAlignment="1">
      <alignment vertical="center" wrapText="1"/>
    </xf>
    <xf numFmtId="0" fontId="5" fillId="0" borderId="1" xfId="0" applyFont="1" applyBorder="1" applyAlignment="1">
      <alignment horizontal="left" vertical="top" wrapText="1"/>
    </xf>
    <xf numFmtId="0" fontId="29" fillId="0" borderId="1" xfId="0" applyFont="1" applyBorder="1" applyAlignment="1">
      <alignment horizontal="center" vertical="center" wrapText="1"/>
    </xf>
    <xf numFmtId="0" fontId="29" fillId="0" borderId="2" xfId="0" applyFont="1" applyBorder="1" applyAlignment="1">
      <alignment horizontal="left" vertical="center" wrapText="1"/>
    </xf>
    <xf numFmtId="0" fontId="5" fillId="0" borderId="1" xfId="0" applyFont="1" applyBorder="1" applyAlignment="1">
      <alignment horizontal="left" vertical="center" wrapText="1"/>
    </xf>
    <xf numFmtId="0" fontId="29"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indent="1"/>
    </xf>
    <xf numFmtId="3" fontId="5" fillId="0" borderId="1" xfId="0" applyNumberFormat="1" applyFont="1" applyBorder="1" applyAlignment="1">
      <alignment horizontal="center" vertical="center" wrapText="1"/>
    </xf>
    <xf numFmtId="0" fontId="29" fillId="0" borderId="0" xfId="0" applyFont="1" applyAlignment="1">
      <alignment vertical="center"/>
    </xf>
    <xf numFmtId="0" fontId="29" fillId="0" borderId="0" xfId="0" applyFont="1" applyAlignment="1">
      <alignment horizontal="center" vertical="center"/>
    </xf>
    <xf numFmtId="3" fontId="38" fillId="0" borderId="23" xfId="0" applyNumberFormat="1" applyFont="1" applyFill="1" applyBorder="1" applyAlignment="1">
      <alignment horizontal="center" vertical="center" wrapText="1" readingOrder="1"/>
    </xf>
    <xf numFmtId="0" fontId="34" fillId="0" borderId="1" xfId="0" applyFont="1" applyBorder="1" applyAlignment="1">
      <alignment horizontal="center" vertical="center" wrapText="1"/>
    </xf>
    <xf numFmtId="0" fontId="29" fillId="0" borderId="0" xfId="0" applyFont="1" applyAlignment="1">
      <alignment horizontal="right"/>
    </xf>
    <xf numFmtId="0" fontId="5" fillId="0" borderId="0" xfId="0" applyFont="1" applyAlignment="1"/>
    <xf numFmtId="0" fontId="34" fillId="0" borderId="1" xfId="0" applyFont="1" applyFill="1" applyBorder="1" applyAlignment="1">
      <alignment vertical="top" wrapText="1"/>
    </xf>
    <xf numFmtId="0" fontId="34" fillId="0" borderId="5" xfId="0" applyFont="1" applyFill="1" applyBorder="1" applyAlignment="1">
      <alignment vertical="top" wrapText="1"/>
    </xf>
    <xf numFmtId="0" fontId="5" fillId="0" borderId="5" xfId="0" applyFont="1" applyBorder="1" applyAlignment="1">
      <alignment vertical="center" wrapText="1"/>
    </xf>
    <xf numFmtId="0" fontId="29" fillId="3" borderId="1" xfId="0" applyFont="1" applyFill="1" applyBorder="1" applyAlignment="1">
      <alignment horizontal="left" vertical="center" wrapText="1" indent="1"/>
    </xf>
    <xf numFmtId="1" fontId="34" fillId="0" borderId="1" xfId="52" applyNumberFormat="1" applyFont="1" applyFill="1" applyBorder="1" applyAlignment="1">
      <alignment horizontal="center" vertical="center" wrapText="1"/>
    </xf>
    <xf numFmtId="0" fontId="29" fillId="0" borderId="2" xfId="0" applyFont="1" applyBorder="1" applyAlignment="1">
      <alignment horizontal="center" vertical="center" wrapText="1"/>
    </xf>
    <xf numFmtId="0" fontId="29" fillId="3" borderId="1" xfId="0" applyFont="1" applyFill="1" applyBorder="1" applyAlignment="1">
      <alignment horizontal="justify" vertical="center" wrapText="1"/>
    </xf>
    <xf numFmtId="0" fontId="29" fillId="3"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9" fillId="3" borderId="4"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39" fillId="3" borderId="1" xfId="0" applyFont="1" applyFill="1" applyBorder="1" applyAlignment="1">
      <alignment horizontal="left" vertical="center" wrapText="1" indent="1"/>
    </xf>
    <xf numFmtId="0" fontId="0" fillId="26" borderId="0" xfId="0" applyFill="1"/>
    <xf numFmtId="3" fontId="29" fillId="3" borderId="1" xfId="0" applyNumberFormat="1" applyFont="1" applyFill="1" applyBorder="1" applyAlignment="1">
      <alignment horizontal="center" vertical="center" wrapText="1"/>
    </xf>
    <xf numFmtId="0" fontId="40" fillId="0" borderId="0" xfId="0" applyFont="1"/>
    <xf numFmtId="3" fontId="5" fillId="3" borderId="1" xfId="0" applyNumberFormat="1" applyFont="1" applyFill="1" applyBorder="1" applyAlignment="1">
      <alignment horizontal="center" vertical="center" wrapText="1"/>
    </xf>
    <xf numFmtId="0" fontId="29" fillId="3" borderId="0" xfId="0" applyFont="1" applyFill="1" applyAlignment="1">
      <alignment horizontal="left"/>
    </xf>
    <xf numFmtId="0" fontId="5" fillId="3" borderId="1" xfId="0" applyFont="1" applyFill="1" applyBorder="1" applyAlignment="1">
      <alignment horizontal="left" vertical="center" wrapText="1"/>
    </xf>
    <xf numFmtId="3" fontId="29" fillId="3" borderId="1" xfId="52" applyNumberFormat="1" applyFont="1" applyFill="1" applyBorder="1" applyAlignment="1">
      <alignment horizontal="center" vertical="center" wrapText="1"/>
    </xf>
    <xf numFmtId="0" fontId="5" fillId="3" borderId="25" xfId="0" applyFont="1" applyFill="1" applyBorder="1" applyAlignment="1">
      <alignment horizontal="left" vertical="center" wrapText="1" indent="1"/>
    </xf>
    <xf numFmtId="0" fontId="39" fillId="3" borderId="25" xfId="0" applyFont="1" applyFill="1" applyBorder="1" applyAlignment="1">
      <alignment horizontal="left" vertical="center" wrapText="1" indent="2"/>
    </xf>
    <xf numFmtId="0" fontId="39" fillId="3" borderId="26" xfId="0" applyFont="1" applyFill="1" applyBorder="1" applyAlignment="1">
      <alignment horizontal="left" vertical="center" wrapText="1" indent="2"/>
    </xf>
    <xf numFmtId="0" fontId="5" fillId="3" borderId="26" xfId="0" applyFont="1" applyFill="1" applyBorder="1" applyAlignment="1">
      <alignment horizontal="left" vertical="center" wrapText="1" indent="2"/>
    </xf>
    <xf numFmtId="0" fontId="5" fillId="3" borderId="26" xfId="0" applyFont="1" applyFill="1" applyBorder="1" applyAlignment="1">
      <alignment horizontal="left" vertical="center" wrapText="1" indent="1"/>
    </xf>
    <xf numFmtId="0" fontId="39" fillId="3" borderId="5" xfId="0" applyFont="1" applyFill="1" applyBorder="1" applyAlignment="1">
      <alignment horizontal="left" vertical="center" wrapText="1" indent="2"/>
    </xf>
    <xf numFmtId="0" fontId="39" fillId="3" borderId="1" xfId="0" applyFont="1" applyFill="1" applyBorder="1" applyAlignment="1">
      <alignment horizontal="left" vertical="center" wrapText="1" indent="2"/>
    </xf>
    <xf numFmtId="0" fontId="5" fillId="3" borderId="1" xfId="0" applyFont="1" applyFill="1" applyBorder="1" applyAlignment="1">
      <alignment horizontal="center" vertical="center"/>
    </xf>
    <xf numFmtId="3" fontId="5" fillId="3" borderId="1" xfId="0" applyNumberFormat="1" applyFont="1" applyFill="1" applyBorder="1" applyAlignment="1">
      <alignment horizontal="center" vertical="center"/>
    </xf>
    <xf numFmtId="3" fontId="35" fillId="3" borderId="1" xfId="0" applyNumberFormat="1" applyFont="1" applyFill="1" applyBorder="1" applyAlignment="1">
      <alignment horizontal="center" vertical="center" wrapText="1"/>
    </xf>
    <xf numFmtId="1" fontId="42" fillId="3" borderId="1" xfId="1"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3" fontId="29" fillId="3" borderId="5" xfId="0" applyNumberFormat="1" applyFont="1" applyFill="1" applyBorder="1" applyAlignment="1">
      <alignment horizontal="center" vertical="center" wrapText="1"/>
    </xf>
    <xf numFmtId="3" fontId="35" fillId="3" borderId="5" xfId="0" applyNumberFormat="1" applyFont="1" applyFill="1" applyBorder="1" applyAlignment="1">
      <alignment horizontal="center" vertical="center" wrapText="1"/>
    </xf>
    <xf numFmtId="3" fontId="5" fillId="3" borderId="5" xfId="0" applyNumberFormat="1" applyFont="1" applyFill="1" applyBorder="1" applyAlignment="1">
      <alignment horizontal="center" vertical="center" wrapText="1"/>
    </xf>
    <xf numFmtId="3" fontId="29" fillId="3" borderId="0" xfId="0" applyNumberFormat="1" applyFont="1" applyFill="1"/>
    <xf numFmtId="3" fontId="29" fillId="3" borderId="0" xfId="0" applyNumberFormat="1" applyFont="1" applyFill="1" applyAlignment="1">
      <alignment horizontal="center" vertical="center"/>
    </xf>
    <xf numFmtId="3" fontId="34" fillId="3" borderId="1" xfId="0" applyNumberFormat="1" applyFont="1" applyFill="1" applyBorder="1" applyAlignment="1">
      <alignment horizontal="center" vertical="center" wrapText="1"/>
    </xf>
    <xf numFmtId="3" fontId="35" fillId="3" borderId="1" xfId="52" applyNumberFormat="1" applyFont="1" applyFill="1" applyBorder="1" applyAlignment="1">
      <alignment horizontal="center" vertical="center" wrapText="1"/>
    </xf>
    <xf numFmtId="0" fontId="29"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9" fillId="3" borderId="25" xfId="0" quotePrefix="1" applyFont="1" applyFill="1" applyBorder="1" applyAlignment="1">
      <alignment horizontal="left" vertical="center" wrapText="1" indent="1"/>
    </xf>
    <xf numFmtId="3" fontId="29" fillId="0" borderId="5" xfId="0" applyNumberFormat="1" applyFont="1" applyFill="1" applyBorder="1" applyAlignment="1">
      <alignment horizontal="center" vertical="center" wrapText="1"/>
    </xf>
    <xf numFmtId="3" fontId="29" fillId="0" borderId="27" xfId="0" applyNumberFormat="1" applyFont="1" applyFill="1" applyBorder="1" applyAlignment="1">
      <alignment horizontal="center" vertical="center" wrapText="1"/>
    </xf>
    <xf numFmtId="3" fontId="0" fillId="0" borderId="0" xfId="0" applyNumberFormat="1"/>
    <xf numFmtId="3" fontId="34" fillId="0" borderId="28" xfId="52" applyNumberFormat="1" applyFont="1" applyFill="1" applyBorder="1" applyAlignment="1">
      <alignment horizontal="center" vertical="center" wrapText="1"/>
    </xf>
    <xf numFmtId="3" fontId="34" fillId="0" borderId="28" xfId="0" applyNumberFormat="1" applyFont="1" applyFill="1" applyBorder="1" applyAlignment="1">
      <alignment horizontal="center" vertical="center" wrapText="1"/>
    </xf>
    <xf numFmtId="3" fontId="34" fillId="0" borderId="29" xfId="0" applyNumberFormat="1" applyFont="1" applyFill="1" applyBorder="1" applyAlignment="1">
      <alignment horizontal="center" vertical="center" wrapText="1"/>
    </xf>
    <xf numFmtId="3" fontId="5" fillId="3" borderId="7" xfId="52"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5" fillId="0" borderId="1" xfId="0" applyFont="1" applyBorder="1" applyAlignment="1">
      <alignment horizontal="left" vertical="center" wrapText="1"/>
    </xf>
    <xf numFmtId="3" fontId="5" fillId="0" borderId="5" xfId="0" applyNumberFormat="1" applyFont="1" applyFill="1" applyBorder="1" applyAlignment="1">
      <alignment horizontal="center" vertical="center" wrapText="1"/>
    </xf>
    <xf numFmtId="3" fontId="5" fillId="0" borderId="27" xfId="0" applyNumberFormat="1" applyFont="1" applyFill="1" applyBorder="1" applyAlignment="1">
      <alignment horizontal="center" vertical="center" wrapText="1"/>
    </xf>
    <xf numFmtId="3" fontId="34" fillId="0" borderId="5" xfId="52" applyNumberFormat="1" applyFont="1" applyFill="1" applyBorder="1" applyAlignment="1">
      <alignment horizontal="center" vertical="center" wrapText="1"/>
    </xf>
    <xf numFmtId="3" fontId="34" fillId="0" borderId="5" xfId="0" applyNumberFormat="1" applyFont="1" applyFill="1" applyBorder="1" applyAlignment="1">
      <alignment horizontal="center" vertical="center" wrapText="1"/>
    </xf>
    <xf numFmtId="3" fontId="34" fillId="0" borderId="27" xfId="0" applyNumberFormat="1" applyFont="1" applyFill="1" applyBorder="1" applyAlignment="1">
      <alignment horizontal="center" vertical="center" wrapText="1"/>
    </xf>
    <xf numFmtId="3" fontId="35" fillId="0" borderId="5" xfId="0" applyNumberFormat="1" applyFont="1" applyFill="1" applyBorder="1" applyAlignment="1">
      <alignment horizontal="center" vertical="center" wrapText="1"/>
    </xf>
    <xf numFmtId="3" fontId="35" fillId="0" borderId="27" xfId="0" applyNumberFormat="1" applyFont="1" applyFill="1" applyBorder="1" applyAlignment="1">
      <alignment horizontal="center" vertical="center" wrapText="1"/>
    </xf>
    <xf numFmtId="0" fontId="5" fillId="27" borderId="1" xfId="0" applyFont="1" applyFill="1" applyBorder="1" applyAlignment="1">
      <alignment horizontal="left" vertical="center" wrapText="1" indent="1"/>
    </xf>
    <xf numFmtId="3" fontId="5" fillId="27" borderId="1" xfId="52" applyNumberFormat="1" applyFont="1" applyFill="1" applyBorder="1" applyAlignment="1">
      <alignment horizontal="center" vertical="center" wrapText="1"/>
    </xf>
    <xf numFmtId="0" fontId="5" fillId="27" borderId="1" xfId="0" applyFont="1" applyFill="1" applyBorder="1" applyAlignment="1">
      <alignment horizontal="left" vertical="center" wrapText="1"/>
    </xf>
    <xf numFmtId="3" fontId="5" fillId="27" borderId="1" xfId="0" applyNumberFormat="1" applyFont="1" applyFill="1" applyBorder="1" applyAlignment="1">
      <alignment horizontal="center" vertical="center" wrapText="1"/>
    </xf>
    <xf numFmtId="0" fontId="5" fillId="27" borderId="4" xfId="0" applyFont="1" applyFill="1" applyBorder="1" applyAlignment="1">
      <alignment horizontal="justify" vertical="center" wrapText="1"/>
    </xf>
    <xf numFmtId="0" fontId="5" fillId="27" borderId="4" xfId="0" applyFont="1" applyFill="1" applyBorder="1" applyAlignment="1">
      <alignment horizontal="left" vertical="center" wrapText="1"/>
    </xf>
    <xf numFmtId="0" fontId="29" fillId="28" borderId="1" xfId="0" applyFont="1" applyFill="1" applyBorder="1" applyAlignment="1">
      <alignment horizontal="center" vertical="center" wrapText="1"/>
    </xf>
    <xf numFmtId="0" fontId="2" fillId="28" borderId="1" xfId="0" applyFont="1" applyFill="1" applyBorder="1" applyAlignment="1">
      <alignment horizontal="center" vertical="center" wrapText="1"/>
    </xf>
    <xf numFmtId="0" fontId="5" fillId="28" borderId="1" xfId="0" applyFont="1" applyFill="1" applyBorder="1" applyAlignment="1">
      <alignment horizontal="center" vertical="center" wrapText="1"/>
    </xf>
    <xf numFmtId="0" fontId="29" fillId="0" borderId="1" xfId="1" applyFont="1" applyBorder="1" applyAlignment="1">
      <alignment horizontal="center" vertical="center" wrapText="1"/>
    </xf>
    <xf numFmtId="3" fontId="29" fillId="0" borderId="1" xfId="1" applyNumberFormat="1" applyFont="1" applyBorder="1" applyAlignment="1">
      <alignment horizontal="center" vertical="center" wrapText="1"/>
    </xf>
    <xf numFmtId="0" fontId="29"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applyAlignment="1">
      <alignment horizontal="center" vertical="center"/>
    </xf>
    <xf numFmtId="0" fontId="5" fillId="0" borderId="20" xfId="0" applyFont="1" applyBorder="1" applyAlignment="1">
      <alignment horizontal="left" vertical="center" wrapText="1"/>
    </xf>
    <xf numFmtId="0" fontId="5" fillId="0" borderId="24" xfId="0" applyFont="1" applyBorder="1" applyAlignment="1">
      <alignment horizontal="left" vertical="center" wrapText="1"/>
    </xf>
    <xf numFmtId="0" fontId="5" fillId="0" borderId="21" xfId="0" applyFont="1" applyBorder="1" applyAlignment="1">
      <alignment horizontal="left" vertical="center" wrapText="1"/>
    </xf>
    <xf numFmtId="0" fontId="5" fillId="3" borderId="0" xfId="0" applyFont="1" applyFill="1" applyAlignment="1">
      <alignment horizontal="center"/>
    </xf>
    <xf numFmtId="3" fontId="5" fillId="3" borderId="2" xfId="0" applyNumberFormat="1" applyFont="1" applyFill="1" applyBorder="1" applyAlignment="1">
      <alignment horizontal="justify" vertical="center" wrapText="1"/>
    </xf>
    <xf numFmtId="3" fontId="5" fillId="3" borderId="3" xfId="0" applyNumberFormat="1" applyFont="1" applyFill="1" applyBorder="1" applyAlignment="1">
      <alignment horizontal="justify" vertical="center" wrapText="1"/>
    </xf>
    <xf numFmtId="3" fontId="5" fillId="3" borderId="4" xfId="0" applyNumberFormat="1" applyFont="1" applyFill="1" applyBorder="1" applyAlignment="1">
      <alignment horizontal="justify" vertical="center" wrapText="1"/>
    </xf>
    <xf numFmtId="3" fontId="5" fillId="3" borderId="2" xfId="0" applyNumberFormat="1" applyFont="1" applyFill="1" applyBorder="1" applyAlignment="1">
      <alignment horizontal="left" vertical="center" wrapText="1"/>
    </xf>
    <xf numFmtId="3" fontId="5" fillId="3" borderId="3" xfId="0" applyNumberFormat="1" applyFont="1" applyFill="1" applyBorder="1" applyAlignment="1">
      <alignment horizontal="left" vertical="center" wrapText="1"/>
    </xf>
    <xf numFmtId="3" fontId="5" fillId="3" borderId="4" xfId="0" applyNumberFormat="1" applyFont="1" applyFill="1" applyBorder="1" applyAlignment="1">
      <alignment horizontal="left" vertical="center" wrapText="1"/>
    </xf>
    <xf numFmtId="0" fontId="29" fillId="0" borderId="3" xfId="0" applyFont="1" applyFill="1" applyBorder="1" applyAlignment="1">
      <alignment horizontal="left" vertical="center" wrapText="1"/>
    </xf>
    <xf numFmtId="0" fontId="29" fillId="0" borderId="4" xfId="0" applyFont="1" applyFill="1" applyBorder="1" applyAlignment="1">
      <alignment horizontal="left" vertical="center" wrapText="1"/>
    </xf>
    <xf numFmtId="0" fontId="5" fillId="0" borderId="1" xfId="60" applyFont="1" applyBorder="1" applyAlignment="1">
      <alignment horizontal="justify" vertical="center" wrapText="1"/>
    </xf>
    <xf numFmtId="0" fontId="5" fillId="0" borderId="1" xfId="60" applyFont="1" applyBorder="1" applyAlignment="1">
      <alignment horizontal="left" vertical="center" wrapText="1"/>
    </xf>
    <xf numFmtId="0" fontId="5" fillId="2" borderId="18" xfId="60" applyFont="1" applyFill="1" applyBorder="1" applyAlignment="1">
      <alignment horizontal="center" vertical="center" wrapText="1"/>
    </xf>
    <xf numFmtId="0" fontId="5" fillId="2" borderId="19" xfId="60" applyFont="1" applyFill="1" applyBorder="1" applyAlignment="1">
      <alignment horizontal="center" vertical="center" wrapText="1"/>
    </xf>
    <xf numFmtId="0" fontId="29" fillId="0" borderId="2" xfId="60" applyFont="1" applyBorder="1" applyAlignment="1">
      <alignment horizontal="left" vertical="center" wrapText="1"/>
    </xf>
    <xf numFmtId="0" fontId="29" fillId="0" borderId="4" xfId="60" applyFont="1" applyBorder="1" applyAlignment="1">
      <alignment horizontal="left" vertical="center" wrapText="1"/>
    </xf>
    <xf numFmtId="0" fontId="29" fillId="0" borderId="1" xfId="60" applyFont="1" applyBorder="1" applyAlignment="1">
      <alignment horizontal="left" vertical="top" wrapText="1"/>
    </xf>
    <xf numFmtId="0" fontId="29" fillId="3" borderId="2" xfId="60" applyFont="1" applyFill="1" applyBorder="1" applyAlignment="1">
      <alignment horizontal="center" vertical="center" wrapText="1"/>
    </xf>
    <xf numFmtId="0" fontId="29" fillId="3" borderId="4" xfId="6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29" fillId="3" borderId="20"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0" borderId="1" xfId="0" applyFont="1" applyBorder="1" applyAlignment="1">
      <alignment horizontal="left" vertical="top"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0" fontId="35" fillId="3" borderId="20" xfId="0" applyFont="1" applyFill="1" applyBorder="1" applyAlignment="1">
      <alignment horizontal="center" vertical="center" wrapText="1"/>
    </xf>
    <xf numFmtId="0" fontId="35" fillId="3" borderId="2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0" borderId="1" xfId="0" applyFont="1" applyBorder="1" applyAlignment="1">
      <alignment vertical="center" wrapText="1"/>
    </xf>
    <xf numFmtId="0" fontId="35" fillId="3" borderId="2"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29" fillId="3"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1" xfId="0" applyFont="1" applyBorder="1" applyAlignment="1">
      <alignment horizontal="left" vertical="top"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 xfId="0" applyFont="1" applyBorder="1" applyAlignment="1">
      <alignment horizontal="justify" vertical="center" wrapText="1"/>
    </xf>
    <xf numFmtId="0" fontId="29" fillId="0" borderId="1" xfId="0" applyFont="1" applyBorder="1" applyAlignment="1">
      <alignment horizontal="justify" vertical="top"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2" xfId="0" applyFont="1" applyBorder="1" applyAlignment="1">
      <alignment vertical="center" wrapText="1"/>
    </xf>
    <xf numFmtId="0" fontId="29" fillId="0" borderId="4"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9" fillId="0" borderId="2" xfId="0" applyFont="1" applyBorder="1" applyAlignment="1">
      <alignment horizontal="left" vertical="center" wrapText="1"/>
    </xf>
    <xf numFmtId="0" fontId="29" fillId="0" borderId="4" xfId="0" applyFont="1" applyBorder="1" applyAlignment="1">
      <alignment horizontal="left" vertical="center" wrapText="1"/>
    </xf>
    <xf numFmtId="0" fontId="29" fillId="0" borderId="2" xfId="0" applyFont="1" applyBorder="1" applyAlignment="1">
      <alignment horizontal="justify" vertical="center" wrapText="1"/>
    </xf>
    <xf numFmtId="0" fontId="29" fillId="0" borderId="4" xfId="0" applyFont="1" applyBorder="1" applyAlignment="1">
      <alignment horizontal="justify" vertical="center" wrapText="1"/>
    </xf>
    <xf numFmtId="0" fontId="29" fillId="0" borderId="1" xfId="0" applyFont="1" applyBorder="1" applyAlignment="1">
      <alignment vertical="center" wrapText="1"/>
    </xf>
    <xf numFmtId="0" fontId="29" fillId="3" borderId="1" xfId="0" applyFont="1" applyFill="1" applyBorder="1" applyAlignment="1">
      <alignment horizontal="justify" vertical="center" wrapText="1"/>
    </xf>
    <xf numFmtId="0" fontId="29" fillId="3" borderId="2" xfId="0" quotePrefix="1"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0" borderId="3" xfId="0" applyFont="1" applyBorder="1" applyAlignment="1">
      <alignment horizontal="left" vertical="center" wrapText="1"/>
    </xf>
    <xf numFmtId="0" fontId="29" fillId="3" borderId="2" xfId="0" applyFont="1" applyFill="1" applyBorder="1" applyAlignment="1">
      <alignment horizontal="justify" vertical="center" wrapText="1"/>
    </xf>
    <xf numFmtId="0" fontId="29" fillId="3" borderId="3" xfId="0" applyFont="1" applyFill="1" applyBorder="1" applyAlignment="1">
      <alignment horizontal="justify" vertical="center" wrapText="1"/>
    </xf>
    <xf numFmtId="0" fontId="29" fillId="3" borderId="4" xfId="0" applyFont="1" applyFill="1" applyBorder="1" applyAlignment="1">
      <alignment horizontal="justify" vertical="center" wrapText="1"/>
    </xf>
    <xf numFmtId="0" fontId="29" fillId="3" borderId="3" xfId="0" applyFont="1" applyFill="1" applyBorder="1" applyAlignment="1">
      <alignment horizontal="left" vertical="center" wrapText="1"/>
    </xf>
    <xf numFmtId="0" fontId="29" fillId="3" borderId="4" xfId="0" applyFont="1" applyFill="1" applyBorder="1" applyAlignment="1">
      <alignment horizontal="left" vertical="center" wrapText="1"/>
    </xf>
    <xf numFmtId="0" fontId="5" fillId="3" borderId="2" xfId="0" quotePrefix="1" applyFont="1" applyFill="1" applyBorder="1" applyAlignment="1">
      <alignment horizontal="center" vertical="center" wrapText="1"/>
    </xf>
    <xf numFmtId="0" fontId="5" fillId="3" borderId="4" xfId="0" applyFont="1" applyFill="1" applyBorder="1" applyAlignment="1">
      <alignment horizontal="center" vertical="center" wrapText="1"/>
    </xf>
    <xf numFmtId="0" fontId="29" fillId="3" borderId="2" xfId="0" applyFont="1" applyFill="1" applyBorder="1" applyAlignment="1">
      <alignment horizontal="center" vertical="center" wrapText="1"/>
    </xf>
    <xf numFmtId="0" fontId="29" fillId="3" borderId="2" xfId="0" applyFont="1" applyFill="1" applyBorder="1" applyAlignment="1">
      <alignment horizontal="left" vertical="center" wrapText="1"/>
    </xf>
    <xf numFmtId="0" fontId="3" fillId="0" borderId="0" xfId="0" applyFont="1" applyAlignment="1">
      <alignment horizontal="center"/>
    </xf>
  </cellXfs>
  <cellStyles count="66">
    <cellStyle name="20% - Акцент1" xfId="2"/>
    <cellStyle name="20% - Акцент2" xfId="3"/>
    <cellStyle name="20% - Акцент3" xfId="4"/>
    <cellStyle name="20% - Акцент4" xfId="5"/>
    <cellStyle name="20% - Акцент5" xfId="6"/>
    <cellStyle name="20% - Акцент6" xfId="7"/>
    <cellStyle name="40% - Акцент1" xfId="8"/>
    <cellStyle name="40% - Акцент2" xfId="9"/>
    <cellStyle name="40% - Акцент3" xfId="10"/>
    <cellStyle name="40% - Акцент4" xfId="11"/>
    <cellStyle name="40% - Акцент5" xfId="12"/>
    <cellStyle name="40% - Акцент6" xfId="13"/>
    <cellStyle name="60% - Акцент1" xfId="14"/>
    <cellStyle name="60% - Акцент2" xfId="15"/>
    <cellStyle name="60% - Акцент3" xfId="16"/>
    <cellStyle name="60% - Акцент4" xfId="17"/>
    <cellStyle name="60% - Акцент5" xfId="18"/>
    <cellStyle name="60% - Акцент6" xfId="19"/>
    <cellStyle name="Comma 2" xfId="20"/>
    <cellStyle name="Comma 2 2" xfId="53"/>
    <cellStyle name="Comma 2 2 2" xfId="59"/>
    <cellStyle name="Comma 2 3" xfId="56"/>
    <cellStyle name="Comma 2 4" xfId="62"/>
    <cellStyle name="Comma 3" xfId="21"/>
    <cellStyle name="Comma 3 2" xfId="57"/>
    <cellStyle name="Comma 4" xfId="22"/>
    <cellStyle name="Comma 4 2" xfId="58"/>
    <cellStyle name="Comma 5" xfId="61"/>
    <cellStyle name="Normal" xfId="0" builtinId="0"/>
    <cellStyle name="Normal 2" xfId="23"/>
    <cellStyle name="Normal 2 2" xfId="24"/>
    <cellStyle name="Normal 2 3" xfId="63"/>
    <cellStyle name="Normal 3" xfId="25"/>
    <cellStyle name="Normal 3 2" xfId="52"/>
    <cellStyle name="Normal 4" xfId="26"/>
    <cellStyle name="Normal 4 2" xfId="27"/>
    <cellStyle name="Normal 4 3" xfId="64"/>
    <cellStyle name="Normal 5" xfId="28"/>
    <cellStyle name="Normal 5 2" xfId="1"/>
    <cellStyle name="Normal 5 2 2" xfId="55"/>
    <cellStyle name="Normal 5 3" xfId="65"/>
    <cellStyle name="Normal 6" xfId="54"/>
    <cellStyle name="Normal 7" xfId="60"/>
    <cellStyle name="Акцент1" xfId="29"/>
    <cellStyle name="Акцент2" xfId="30"/>
    <cellStyle name="Акцент3" xfId="31"/>
    <cellStyle name="Акцент4" xfId="32"/>
    <cellStyle name="Акцент5" xfId="33"/>
    <cellStyle name="Акцент6" xfId="34"/>
    <cellStyle name="Ввод " xfId="35"/>
    <cellStyle name="Вывод" xfId="36"/>
    <cellStyle name="Вычисление" xfId="37"/>
    <cellStyle name="Заголовок 1" xfId="38"/>
    <cellStyle name="Заголовок 2" xfId="39"/>
    <cellStyle name="Заголовок 3" xfId="40"/>
    <cellStyle name="Заголовок 4" xfId="41"/>
    <cellStyle name="Итог" xfId="42"/>
    <cellStyle name="Контрольная ячейка" xfId="43"/>
    <cellStyle name="Название" xfId="44"/>
    <cellStyle name="Нейтральный" xfId="45"/>
    <cellStyle name="Плохой" xfId="46"/>
    <cellStyle name="Пояснение" xfId="47"/>
    <cellStyle name="Примечание" xfId="48"/>
    <cellStyle name="Связанная ячейка" xfId="49"/>
    <cellStyle name="Текст предупреждения" xfId="50"/>
    <cellStyle name="Хороший" xfId="5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86" zoomScaleNormal="100" zoomScaleSheetLayoutView="86" workbookViewId="0">
      <selection activeCell="D5" sqref="D5:G5"/>
    </sheetView>
  </sheetViews>
  <sheetFormatPr defaultRowHeight="15" x14ac:dyDescent="0.25"/>
  <cols>
    <col min="1" max="1" width="22" customWidth="1"/>
    <col min="2" max="2" width="14.140625" customWidth="1"/>
    <col min="3" max="3" width="21.7109375" customWidth="1"/>
    <col min="4" max="4" width="14.42578125" customWidth="1"/>
    <col min="5" max="5" width="15" customWidth="1"/>
    <col min="6" max="6" width="14.7109375" customWidth="1"/>
    <col min="7" max="7" width="15.5703125" customWidth="1"/>
  </cols>
  <sheetData>
    <row r="1" spans="1:7" x14ac:dyDescent="0.25">
      <c r="A1" s="45"/>
      <c r="B1" s="45"/>
      <c r="C1" s="45"/>
      <c r="D1" s="45"/>
      <c r="E1" s="45"/>
      <c r="F1" s="45"/>
      <c r="G1" s="46" t="s">
        <v>16</v>
      </c>
    </row>
    <row r="2" spans="1:7" x14ac:dyDescent="0.25">
      <c r="A2" s="125" t="s">
        <v>15</v>
      </c>
      <c r="B2" s="125"/>
      <c r="C2" s="125"/>
      <c r="D2" s="125"/>
      <c r="E2" s="125"/>
      <c r="F2" s="125"/>
      <c r="G2" s="125"/>
    </row>
    <row r="3" spans="1:7" x14ac:dyDescent="0.25">
      <c r="A3" s="45"/>
      <c r="B3" s="45"/>
      <c r="C3" s="45"/>
      <c r="D3" s="45"/>
      <c r="E3" s="45"/>
      <c r="F3" s="45"/>
      <c r="G3" s="46" t="s">
        <v>17</v>
      </c>
    </row>
    <row r="4" spans="1:7" ht="45" x14ac:dyDescent="0.25">
      <c r="A4" s="42" t="s">
        <v>0</v>
      </c>
      <c r="B4" s="42" t="s">
        <v>1</v>
      </c>
      <c r="C4" s="42" t="s">
        <v>2</v>
      </c>
      <c r="D4" s="48" t="s">
        <v>139</v>
      </c>
      <c r="E4" s="48" t="s">
        <v>11</v>
      </c>
      <c r="F4" s="48" t="s">
        <v>144</v>
      </c>
      <c r="G4" s="48" t="s">
        <v>11</v>
      </c>
    </row>
    <row r="5" spans="1:7" ht="98.25" customHeight="1" x14ac:dyDescent="0.25">
      <c r="A5" s="84" t="s">
        <v>73</v>
      </c>
      <c r="B5" s="42" t="s">
        <v>74</v>
      </c>
      <c r="C5" s="43" t="s">
        <v>75</v>
      </c>
      <c r="D5" s="44">
        <v>9271354</v>
      </c>
      <c r="E5" s="44">
        <v>9213354</v>
      </c>
      <c r="F5" s="47">
        <v>8815587.4700000007</v>
      </c>
      <c r="G5" s="47">
        <v>8775674.4499999993</v>
      </c>
    </row>
    <row r="6" spans="1:7" ht="36.75" customHeight="1" x14ac:dyDescent="0.25">
      <c r="A6" s="126" t="s">
        <v>3</v>
      </c>
      <c r="B6" s="127"/>
      <c r="C6" s="128"/>
      <c r="D6" s="44">
        <f t="shared" ref="D6:G6" si="0">SUM(D5:D5)</f>
        <v>9271354</v>
      </c>
      <c r="E6" s="44">
        <f t="shared" si="0"/>
        <v>9213354</v>
      </c>
      <c r="F6" s="44">
        <f t="shared" si="0"/>
        <v>8815587.4700000007</v>
      </c>
      <c r="G6" s="44">
        <f t="shared" si="0"/>
        <v>8775674.4499999993</v>
      </c>
    </row>
    <row r="12" spans="1:7" x14ac:dyDescent="0.25">
      <c r="E12" s="4"/>
      <c r="G12" s="4"/>
    </row>
    <row r="13" spans="1:7" x14ac:dyDescent="0.25">
      <c r="D13" s="98"/>
    </row>
    <row r="14" spans="1:7" x14ac:dyDescent="0.25">
      <c r="E14" s="4"/>
      <c r="F14" s="4"/>
      <c r="G14" s="4"/>
    </row>
  </sheetData>
  <mergeCells count="2">
    <mergeCell ref="A2:G2"/>
    <mergeCell ref="A6:C6"/>
  </mergeCells>
  <pageMargins left="0.11811023622047245" right="0.11811023622047245" top="0.74803149606299213" bottom="0.74803149606299213" header="0.31496062992125984" footer="0.31496062992125984"/>
  <pageSetup paperSize="9"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view="pageBreakPreview" zoomScale="96" zoomScaleNormal="100" zoomScaleSheetLayoutView="96" workbookViewId="0">
      <selection activeCell="E64" sqref="E64"/>
    </sheetView>
  </sheetViews>
  <sheetFormatPr defaultColWidth="9.140625" defaultRowHeight="15" x14ac:dyDescent="0.25"/>
  <cols>
    <col min="1" max="1" width="46.7109375" style="70" customWidth="1"/>
    <col min="2" max="5" width="17.5703125" style="89" customWidth="1"/>
    <col min="6" max="16384" width="9.140625" style="4"/>
  </cols>
  <sheetData>
    <row r="1" spans="1:6" x14ac:dyDescent="0.25">
      <c r="E1" s="90" t="s">
        <v>18</v>
      </c>
    </row>
    <row r="2" spans="1:6" x14ac:dyDescent="0.25">
      <c r="A2" s="129" t="s">
        <v>155</v>
      </c>
      <c r="B2" s="129"/>
      <c r="C2" s="129"/>
      <c r="D2" s="129"/>
      <c r="E2" s="129"/>
    </row>
    <row r="3" spans="1:6" x14ac:dyDescent="0.25">
      <c r="E3" s="90" t="s">
        <v>17</v>
      </c>
    </row>
    <row r="4" spans="1:6" ht="30.75" customHeight="1" x14ac:dyDescent="0.25">
      <c r="A4" s="71" t="s">
        <v>2</v>
      </c>
      <c r="B4" s="130" t="s">
        <v>23</v>
      </c>
      <c r="C4" s="131"/>
      <c r="D4" s="131"/>
      <c r="E4" s="132"/>
    </row>
    <row r="5" spans="1:6" ht="24.75" customHeight="1" x14ac:dyDescent="0.25">
      <c r="A5" s="71" t="s">
        <v>1</v>
      </c>
      <c r="B5" s="133" t="s">
        <v>81</v>
      </c>
      <c r="C5" s="134"/>
      <c r="D5" s="134"/>
      <c r="E5" s="135"/>
    </row>
    <row r="6" spans="1:6" ht="42" customHeight="1" x14ac:dyDescent="0.25">
      <c r="A6" s="71" t="s">
        <v>4</v>
      </c>
      <c r="B6" s="133" t="s">
        <v>26</v>
      </c>
      <c r="C6" s="134"/>
      <c r="D6" s="134"/>
      <c r="E6" s="135"/>
    </row>
    <row r="7" spans="1:6" ht="47.25" customHeight="1" x14ac:dyDescent="0.25">
      <c r="A7" s="71" t="s">
        <v>5</v>
      </c>
      <c r="B7" s="69" t="s">
        <v>139</v>
      </c>
      <c r="C7" s="91" t="s">
        <v>11</v>
      </c>
      <c r="D7" s="69" t="s">
        <v>140</v>
      </c>
      <c r="E7" s="91" t="s">
        <v>11</v>
      </c>
    </row>
    <row r="8" spans="1:6" ht="41.25" customHeight="1" x14ac:dyDescent="0.25">
      <c r="A8" s="112" t="s">
        <v>76</v>
      </c>
      <c r="B8" s="113">
        <f>SUM(B9:B13)</f>
        <v>400200</v>
      </c>
      <c r="C8" s="113">
        <f t="shared" ref="C8:E8" si="0">SUM(C9:C13)</f>
        <v>400200</v>
      </c>
      <c r="D8" s="113">
        <f t="shared" si="0"/>
        <v>330070</v>
      </c>
      <c r="E8" s="113">
        <f t="shared" si="0"/>
        <v>330070</v>
      </c>
      <c r="F8" s="102">
        <f>D8/B8*100</f>
        <v>82.476261869065468</v>
      </c>
    </row>
    <row r="9" spans="1:6" ht="34.5" customHeight="1" x14ac:dyDescent="0.25">
      <c r="A9" s="65" t="s">
        <v>92</v>
      </c>
      <c r="B9" s="72">
        <v>145600</v>
      </c>
      <c r="C9" s="72">
        <f>B9</f>
        <v>145600</v>
      </c>
      <c r="D9" s="82">
        <v>144683</v>
      </c>
      <c r="E9" s="82">
        <f>D9</f>
        <v>144683</v>
      </c>
      <c r="F9" s="102">
        <f t="shared" ref="F9:F55" si="1">D9/B9*100</f>
        <v>99.370192307692307</v>
      </c>
    </row>
    <row r="10" spans="1:6" ht="34.5" customHeight="1" x14ac:dyDescent="0.25">
      <c r="A10" s="65" t="s">
        <v>93</v>
      </c>
      <c r="B10" s="72">
        <v>135650</v>
      </c>
      <c r="C10" s="72">
        <f>B10</f>
        <v>135650</v>
      </c>
      <c r="D10" s="67">
        <v>113063</v>
      </c>
      <c r="E10" s="82">
        <f t="shared" ref="E10:E13" si="2">D10</f>
        <v>113063</v>
      </c>
      <c r="F10" s="102">
        <f t="shared" si="1"/>
        <v>83.349060081091039</v>
      </c>
    </row>
    <row r="11" spans="1:6" ht="36.75" customHeight="1" x14ac:dyDescent="0.25">
      <c r="A11" s="65" t="s">
        <v>94</v>
      </c>
      <c r="B11" s="72">
        <v>49800</v>
      </c>
      <c r="C11" s="72">
        <f t="shared" ref="C11:C13" si="3">B11</f>
        <v>49800</v>
      </c>
      <c r="D11" s="67">
        <v>36189</v>
      </c>
      <c r="E11" s="82">
        <f t="shared" si="2"/>
        <v>36189</v>
      </c>
      <c r="F11" s="102">
        <f t="shared" si="1"/>
        <v>72.668674698795172</v>
      </c>
    </row>
    <row r="12" spans="1:6" ht="79.5" customHeight="1" x14ac:dyDescent="0.25">
      <c r="A12" s="65" t="s">
        <v>95</v>
      </c>
      <c r="B12" s="72">
        <v>50400</v>
      </c>
      <c r="C12" s="72">
        <f t="shared" si="3"/>
        <v>50400</v>
      </c>
      <c r="D12" s="67">
        <v>21080</v>
      </c>
      <c r="E12" s="82">
        <f t="shared" si="2"/>
        <v>21080</v>
      </c>
      <c r="F12" s="102">
        <f t="shared" si="1"/>
        <v>41.82539682539683</v>
      </c>
    </row>
    <row r="13" spans="1:6" ht="68.25" customHeight="1" x14ac:dyDescent="0.25">
      <c r="A13" s="65" t="s">
        <v>96</v>
      </c>
      <c r="B13" s="72">
        <v>18750</v>
      </c>
      <c r="C13" s="72">
        <f t="shared" si="3"/>
        <v>18750</v>
      </c>
      <c r="D13" s="67">
        <v>15055</v>
      </c>
      <c r="E13" s="82">
        <f t="shared" si="2"/>
        <v>15055</v>
      </c>
      <c r="F13" s="102">
        <f t="shared" si="1"/>
        <v>80.293333333333337</v>
      </c>
    </row>
    <row r="14" spans="1:6" ht="57" customHeight="1" x14ac:dyDescent="0.25">
      <c r="A14" s="112" t="s">
        <v>77</v>
      </c>
      <c r="B14" s="113">
        <f>SUM(B15:B19)</f>
        <v>1730100</v>
      </c>
      <c r="C14" s="113">
        <f>SUM(C15:C19)</f>
        <v>1730100</v>
      </c>
      <c r="D14" s="113">
        <f t="shared" ref="D14:E14" si="4">SUM(D15:D19)</f>
        <v>1634590</v>
      </c>
      <c r="E14" s="113">
        <f t="shared" si="4"/>
        <v>1634590</v>
      </c>
      <c r="F14" s="102">
        <f t="shared" si="1"/>
        <v>94.479509854921687</v>
      </c>
    </row>
    <row r="15" spans="1:6" ht="60" x14ac:dyDescent="0.25">
      <c r="A15" s="65" t="s">
        <v>97</v>
      </c>
      <c r="B15" s="72">
        <v>100000</v>
      </c>
      <c r="C15" s="72">
        <f>B15</f>
        <v>100000</v>
      </c>
      <c r="D15" s="67">
        <v>86800</v>
      </c>
      <c r="E15" s="67">
        <f>D15</f>
        <v>86800</v>
      </c>
      <c r="F15" s="102">
        <f t="shared" si="1"/>
        <v>86.8</v>
      </c>
    </row>
    <row r="16" spans="1:6" ht="52.5" customHeight="1" x14ac:dyDescent="0.25">
      <c r="A16" s="65" t="s">
        <v>98</v>
      </c>
      <c r="B16" s="72">
        <v>96000</v>
      </c>
      <c r="C16" s="72">
        <f t="shared" ref="C16:C19" si="5">B16</f>
        <v>96000</v>
      </c>
      <c r="D16" s="67">
        <v>95200</v>
      </c>
      <c r="E16" s="67">
        <f t="shared" ref="E16:E19" si="6">D16</f>
        <v>95200</v>
      </c>
      <c r="F16" s="102">
        <f t="shared" si="1"/>
        <v>99.166666666666671</v>
      </c>
    </row>
    <row r="17" spans="1:6" ht="83.25" customHeight="1" x14ac:dyDescent="0.25">
      <c r="A17" s="65" t="s">
        <v>99</v>
      </c>
      <c r="B17" s="72">
        <v>50000</v>
      </c>
      <c r="C17" s="72">
        <f t="shared" si="5"/>
        <v>50000</v>
      </c>
      <c r="D17" s="67">
        <v>41000</v>
      </c>
      <c r="E17" s="67">
        <f t="shared" si="6"/>
        <v>41000</v>
      </c>
      <c r="F17" s="102">
        <f t="shared" si="1"/>
        <v>82</v>
      </c>
    </row>
    <row r="18" spans="1:6" ht="45" x14ac:dyDescent="0.25">
      <c r="A18" s="65" t="s">
        <v>100</v>
      </c>
      <c r="B18" s="72">
        <v>3900</v>
      </c>
      <c r="C18" s="72">
        <f t="shared" si="5"/>
        <v>3900</v>
      </c>
      <c r="D18" s="67">
        <v>380</v>
      </c>
      <c r="E18" s="67">
        <f t="shared" si="6"/>
        <v>380</v>
      </c>
      <c r="F18" s="102">
        <f t="shared" si="1"/>
        <v>9.7435897435897445</v>
      </c>
    </row>
    <row r="19" spans="1:6" ht="90" x14ac:dyDescent="0.25">
      <c r="A19" s="65" t="s">
        <v>45</v>
      </c>
      <c r="B19" s="72">
        <v>1480200</v>
      </c>
      <c r="C19" s="72">
        <f t="shared" si="5"/>
        <v>1480200</v>
      </c>
      <c r="D19" s="67">
        <v>1411210</v>
      </c>
      <c r="E19" s="67">
        <f t="shared" si="6"/>
        <v>1411210</v>
      </c>
      <c r="F19" s="102">
        <f t="shared" si="1"/>
        <v>95.339143359005547</v>
      </c>
    </row>
    <row r="20" spans="1:6" s="66" customFormat="1" ht="45" x14ac:dyDescent="0.25">
      <c r="A20" s="114" t="s">
        <v>145</v>
      </c>
      <c r="B20" s="115">
        <f>SUM(B21:B22)</f>
        <v>654080</v>
      </c>
      <c r="C20" s="115">
        <f t="shared" ref="C20:E20" si="7">SUM(C21:C22)</f>
        <v>654080</v>
      </c>
      <c r="D20" s="115">
        <f t="shared" si="7"/>
        <v>636166</v>
      </c>
      <c r="E20" s="115">
        <f t="shared" si="7"/>
        <v>636166</v>
      </c>
      <c r="F20" s="102">
        <f t="shared" si="1"/>
        <v>97.261191291585121</v>
      </c>
    </row>
    <row r="21" spans="1:6" ht="165" x14ac:dyDescent="0.25">
      <c r="A21" s="65" t="s">
        <v>101</v>
      </c>
      <c r="B21" s="72">
        <v>211535</v>
      </c>
      <c r="C21" s="72">
        <f>B21</f>
        <v>211535</v>
      </c>
      <c r="D21" s="67">
        <v>188268</v>
      </c>
      <c r="E21" s="67">
        <f>D21</f>
        <v>188268</v>
      </c>
      <c r="F21" s="102">
        <f t="shared" si="1"/>
        <v>89.000874559765521</v>
      </c>
    </row>
    <row r="22" spans="1:6" ht="135" x14ac:dyDescent="0.25">
      <c r="A22" s="65" t="s">
        <v>102</v>
      </c>
      <c r="B22" s="72">
        <v>442545</v>
      </c>
      <c r="C22" s="72">
        <f>B22</f>
        <v>442545</v>
      </c>
      <c r="D22" s="67">
        <v>447898</v>
      </c>
      <c r="E22" s="67">
        <f>D22</f>
        <v>447898</v>
      </c>
      <c r="F22" s="102">
        <f t="shared" si="1"/>
        <v>101.20959450451366</v>
      </c>
    </row>
    <row r="23" spans="1:6" ht="67.5" customHeight="1" x14ac:dyDescent="0.25">
      <c r="A23" s="114" t="s">
        <v>78</v>
      </c>
      <c r="B23" s="115">
        <f>SUM(B24:B25)</f>
        <v>971040</v>
      </c>
      <c r="C23" s="115">
        <f>SUM(C24:C25)</f>
        <v>971040</v>
      </c>
      <c r="D23" s="115">
        <f>SUM(D24:D25)</f>
        <v>928270</v>
      </c>
      <c r="E23" s="115">
        <f>SUM(E24:E25)</f>
        <v>928270</v>
      </c>
      <c r="F23" s="102">
        <f t="shared" si="1"/>
        <v>95.595444059976927</v>
      </c>
    </row>
    <row r="24" spans="1:6" ht="42.75" customHeight="1" x14ac:dyDescent="0.25">
      <c r="A24" s="65" t="s">
        <v>103</v>
      </c>
      <c r="B24" s="72">
        <v>906240</v>
      </c>
      <c r="C24" s="72">
        <f>B24</f>
        <v>906240</v>
      </c>
      <c r="D24" s="67">
        <v>863470</v>
      </c>
      <c r="E24" s="67">
        <f>D24</f>
        <v>863470</v>
      </c>
      <c r="F24" s="102">
        <f t="shared" si="1"/>
        <v>95.280499646892665</v>
      </c>
    </row>
    <row r="25" spans="1:6" ht="40.5" customHeight="1" x14ac:dyDescent="0.25">
      <c r="A25" s="65" t="s">
        <v>104</v>
      </c>
      <c r="B25" s="72">
        <v>64800</v>
      </c>
      <c r="C25" s="72">
        <f>B25</f>
        <v>64800</v>
      </c>
      <c r="D25" s="67">
        <v>64800</v>
      </c>
      <c r="E25" s="67">
        <f>D25</f>
        <v>64800</v>
      </c>
      <c r="F25" s="102">
        <f t="shared" si="1"/>
        <v>100</v>
      </c>
    </row>
    <row r="26" spans="1:6" s="68" customFormat="1" ht="44.25" customHeight="1" x14ac:dyDescent="0.25">
      <c r="A26" s="116" t="s">
        <v>149</v>
      </c>
      <c r="B26" s="115">
        <f>B27+B32+B33+B34</f>
        <v>5010200</v>
      </c>
      <c r="C26" s="115">
        <f t="shared" ref="C26:E26" si="8">C27+C32+C33+C34</f>
        <v>4952200</v>
      </c>
      <c r="D26" s="115">
        <f t="shared" si="8"/>
        <v>4862670.1399999997</v>
      </c>
      <c r="E26" s="115">
        <f t="shared" si="8"/>
        <v>4822757.1199999992</v>
      </c>
      <c r="F26" s="102">
        <f t="shared" si="1"/>
        <v>97.055409764081276</v>
      </c>
    </row>
    <row r="27" spans="1:6" s="68" customFormat="1" ht="24.75" customHeight="1" x14ac:dyDescent="0.25">
      <c r="A27" s="73" t="s">
        <v>105</v>
      </c>
      <c r="B27" s="69">
        <f>SUM(B28:B31)</f>
        <v>1116600</v>
      </c>
      <c r="C27" s="69">
        <f t="shared" ref="C27:E27" si="9">SUM(C28:C31)</f>
        <v>1058600</v>
      </c>
      <c r="D27" s="69">
        <f t="shared" si="9"/>
        <v>1017787.32</v>
      </c>
      <c r="E27" s="69">
        <f t="shared" si="9"/>
        <v>1017787.32</v>
      </c>
      <c r="F27" s="102">
        <f t="shared" si="1"/>
        <v>91.150574959699085</v>
      </c>
    </row>
    <row r="28" spans="1:6" s="68" customFormat="1" ht="24.75" customHeight="1" x14ac:dyDescent="0.25">
      <c r="A28" s="74" t="s">
        <v>106</v>
      </c>
      <c r="B28" s="86">
        <v>838200</v>
      </c>
      <c r="C28" s="86">
        <v>838200</v>
      </c>
      <c r="D28" s="87">
        <v>832631.84</v>
      </c>
      <c r="E28" s="87">
        <v>832631.84</v>
      </c>
      <c r="F28" s="102">
        <f t="shared" si="1"/>
        <v>99.335700310188486</v>
      </c>
    </row>
    <row r="29" spans="1:6" s="68" customFormat="1" ht="36.75" customHeight="1" x14ac:dyDescent="0.25">
      <c r="A29" s="75" t="s">
        <v>119</v>
      </c>
      <c r="B29" s="86">
        <v>15000</v>
      </c>
      <c r="C29" s="86">
        <v>15000</v>
      </c>
      <c r="D29" s="87">
        <v>8250</v>
      </c>
      <c r="E29" s="87">
        <v>8250</v>
      </c>
      <c r="F29" s="102">
        <f t="shared" si="1"/>
        <v>55.000000000000007</v>
      </c>
    </row>
    <row r="30" spans="1:6" s="68" customFormat="1" ht="33.75" customHeight="1" x14ac:dyDescent="0.25">
      <c r="A30" s="75" t="s">
        <v>108</v>
      </c>
      <c r="B30" s="86">
        <v>251400</v>
      </c>
      <c r="C30" s="86">
        <v>193400</v>
      </c>
      <c r="D30" s="87">
        <v>165727.32</v>
      </c>
      <c r="E30" s="87">
        <v>165727.32</v>
      </c>
      <c r="F30" s="102">
        <f t="shared" si="1"/>
        <v>65.92176610978521</v>
      </c>
    </row>
    <row r="31" spans="1:6" s="68" customFormat="1" ht="29.25" customHeight="1" x14ac:dyDescent="0.25">
      <c r="A31" s="76" t="s">
        <v>23</v>
      </c>
      <c r="B31" s="86">
        <v>12000</v>
      </c>
      <c r="C31" s="86">
        <v>12000</v>
      </c>
      <c r="D31" s="86">
        <v>11178.16</v>
      </c>
      <c r="E31" s="88">
        <v>11178.16</v>
      </c>
      <c r="F31" s="102">
        <f t="shared" si="1"/>
        <v>93.151333333333326</v>
      </c>
    </row>
    <row r="32" spans="1:6" s="68" customFormat="1" ht="82.5" customHeight="1" x14ac:dyDescent="0.25">
      <c r="A32" s="76" t="s">
        <v>146</v>
      </c>
      <c r="B32" s="105">
        <v>416000</v>
      </c>
      <c r="C32" s="105">
        <v>416000</v>
      </c>
      <c r="D32" s="105">
        <v>409791.2</v>
      </c>
      <c r="E32" s="106">
        <v>409791.2</v>
      </c>
      <c r="F32" s="102">
        <f t="shared" si="1"/>
        <v>98.507500000000007</v>
      </c>
    </row>
    <row r="33" spans="1:6" s="68" customFormat="1" ht="39" customHeight="1" x14ac:dyDescent="0.25">
      <c r="A33" s="77" t="s">
        <v>109</v>
      </c>
      <c r="B33" s="107">
        <v>3427800</v>
      </c>
      <c r="C33" s="107">
        <v>3427800</v>
      </c>
      <c r="D33" s="108">
        <f>3755204.88+39913.02-409791.2</f>
        <v>3385326.6999999997</v>
      </c>
      <c r="E33" s="109">
        <f>3755204.88-409791.2</f>
        <v>3345413.6799999997</v>
      </c>
      <c r="F33" s="102">
        <f t="shared" si="1"/>
        <v>98.760916622906819</v>
      </c>
    </row>
    <row r="34" spans="1:6" s="68" customFormat="1" ht="37.5" customHeight="1" x14ac:dyDescent="0.25">
      <c r="A34" s="77" t="s">
        <v>110</v>
      </c>
      <c r="B34" s="69">
        <f>SUM(B35:B37)</f>
        <v>49800</v>
      </c>
      <c r="C34" s="69">
        <f t="shared" ref="C34:E34" si="10">SUM(C35:C37)</f>
        <v>49800</v>
      </c>
      <c r="D34" s="69">
        <f t="shared" si="10"/>
        <v>49764.92</v>
      </c>
      <c r="E34" s="69">
        <f t="shared" si="10"/>
        <v>49764.92</v>
      </c>
      <c r="F34" s="102">
        <f t="shared" si="1"/>
        <v>99.929558232931726</v>
      </c>
    </row>
    <row r="35" spans="1:6" s="68" customFormat="1" ht="48" customHeight="1" x14ac:dyDescent="0.25">
      <c r="A35" s="95" t="s">
        <v>125</v>
      </c>
      <c r="B35" s="96">
        <v>32500</v>
      </c>
      <c r="C35" s="96">
        <v>32500</v>
      </c>
      <c r="D35" s="96">
        <v>32464.92</v>
      </c>
      <c r="E35" s="97">
        <v>32464.92</v>
      </c>
      <c r="F35" s="102">
        <f t="shared" si="1"/>
        <v>99.892061538461533</v>
      </c>
    </row>
    <row r="36" spans="1:6" s="68" customFormat="1" ht="37.5" customHeight="1" x14ac:dyDescent="0.25">
      <c r="A36" s="95" t="s">
        <v>126</v>
      </c>
      <c r="B36" s="96">
        <v>14800</v>
      </c>
      <c r="C36" s="96">
        <v>14800</v>
      </c>
      <c r="D36" s="96">
        <v>14800</v>
      </c>
      <c r="E36" s="97">
        <v>14800</v>
      </c>
      <c r="F36" s="102">
        <f t="shared" si="1"/>
        <v>100</v>
      </c>
    </row>
    <row r="37" spans="1:6" s="68" customFormat="1" ht="37.5" customHeight="1" x14ac:dyDescent="0.25">
      <c r="A37" s="95" t="s">
        <v>131</v>
      </c>
      <c r="B37" s="96">
        <v>2500</v>
      </c>
      <c r="C37" s="96">
        <v>2500</v>
      </c>
      <c r="D37" s="96">
        <v>2500</v>
      </c>
      <c r="E37" s="97">
        <v>2500</v>
      </c>
      <c r="F37" s="102">
        <f t="shared" si="1"/>
        <v>100</v>
      </c>
    </row>
    <row r="38" spans="1:6" s="68" customFormat="1" ht="28.5" customHeight="1" x14ac:dyDescent="0.25">
      <c r="A38" s="117" t="s">
        <v>128</v>
      </c>
      <c r="B38" s="115">
        <f>B39+B43+B44</f>
        <v>302600</v>
      </c>
      <c r="C38" s="115">
        <f t="shared" ref="C38:E38" si="11">C39+C43+C44</f>
        <v>302600</v>
      </c>
      <c r="D38" s="115">
        <f t="shared" si="11"/>
        <v>258557.72999999998</v>
      </c>
      <c r="E38" s="115">
        <f t="shared" si="11"/>
        <v>258557.72999999998</v>
      </c>
      <c r="F38" s="102">
        <f t="shared" si="1"/>
        <v>85.445383344348969</v>
      </c>
    </row>
    <row r="39" spans="1:6" s="68" customFormat="1" ht="27.75" customHeight="1" x14ac:dyDescent="0.25">
      <c r="A39" s="73" t="s">
        <v>105</v>
      </c>
      <c r="B39" s="69">
        <f>SUM(B40:B42)</f>
        <v>221600</v>
      </c>
      <c r="C39" s="69">
        <f t="shared" ref="C39:E39" si="12">SUM(C40:C42)</f>
        <v>221600</v>
      </c>
      <c r="D39" s="69">
        <f t="shared" si="12"/>
        <v>202869.3</v>
      </c>
      <c r="E39" s="69">
        <f t="shared" si="12"/>
        <v>202869.3</v>
      </c>
      <c r="F39" s="102">
        <f t="shared" si="1"/>
        <v>91.547518050541512</v>
      </c>
    </row>
    <row r="40" spans="1:6" s="68" customFormat="1" ht="20.25" customHeight="1" x14ac:dyDescent="0.25">
      <c r="A40" s="74" t="s">
        <v>106</v>
      </c>
      <c r="B40" s="96">
        <v>62400</v>
      </c>
      <c r="C40" s="96">
        <v>62400</v>
      </c>
      <c r="D40" s="110">
        <v>62160</v>
      </c>
      <c r="E40" s="111">
        <v>62160</v>
      </c>
      <c r="F40" s="102">
        <f t="shared" si="1"/>
        <v>99.615384615384613</v>
      </c>
    </row>
    <row r="41" spans="1:6" s="68" customFormat="1" ht="41.25" customHeight="1" x14ac:dyDescent="0.25">
      <c r="A41" s="75" t="s">
        <v>107</v>
      </c>
      <c r="B41" s="96">
        <v>62000</v>
      </c>
      <c r="C41" s="96">
        <v>62000</v>
      </c>
      <c r="D41" s="96">
        <v>60600</v>
      </c>
      <c r="E41" s="97">
        <v>60600</v>
      </c>
      <c r="F41" s="102">
        <f t="shared" si="1"/>
        <v>97.741935483870961</v>
      </c>
    </row>
    <row r="42" spans="1:6" s="68" customFormat="1" ht="39" customHeight="1" x14ac:dyDescent="0.25">
      <c r="A42" s="75" t="s">
        <v>108</v>
      </c>
      <c r="B42" s="96">
        <v>97200</v>
      </c>
      <c r="C42" s="96">
        <v>97200</v>
      </c>
      <c r="D42" s="96">
        <v>80109.3</v>
      </c>
      <c r="E42" s="97">
        <v>80109.3</v>
      </c>
      <c r="F42" s="102">
        <f t="shared" si="1"/>
        <v>82.41697530864198</v>
      </c>
    </row>
    <row r="43" spans="1:6" ht="33" customHeight="1" x14ac:dyDescent="0.25">
      <c r="A43" s="77" t="s">
        <v>111</v>
      </c>
      <c r="B43" s="107">
        <v>8000</v>
      </c>
      <c r="C43" s="107">
        <v>8000</v>
      </c>
      <c r="D43" s="105">
        <v>2637.41</v>
      </c>
      <c r="E43" s="106">
        <v>2637.41</v>
      </c>
      <c r="F43" s="102">
        <f t="shared" si="1"/>
        <v>32.967624999999998</v>
      </c>
    </row>
    <row r="44" spans="1:6" ht="35.25" customHeight="1" thickBot="1" x14ac:dyDescent="0.3">
      <c r="A44" s="77" t="s">
        <v>109</v>
      </c>
      <c r="B44" s="99">
        <v>73000</v>
      </c>
      <c r="C44" s="99">
        <v>73000</v>
      </c>
      <c r="D44" s="100">
        <v>53051.02</v>
      </c>
      <c r="E44" s="101">
        <v>53051.02</v>
      </c>
      <c r="F44" s="102">
        <f t="shared" si="1"/>
        <v>72.672630136986299</v>
      </c>
    </row>
    <row r="45" spans="1:6" ht="42" customHeight="1" x14ac:dyDescent="0.25">
      <c r="A45" s="114" t="s">
        <v>79</v>
      </c>
      <c r="B45" s="115">
        <f>SUM(B46:B48)</f>
        <v>32000</v>
      </c>
      <c r="C45" s="115">
        <f>SUM(C46:C48)</f>
        <v>32000</v>
      </c>
      <c r="D45" s="115">
        <f>SUM(D46:D48)</f>
        <v>31993.69</v>
      </c>
      <c r="E45" s="115">
        <f>E46+E47+E48</f>
        <v>31993.69</v>
      </c>
      <c r="F45" s="102">
        <f t="shared" si="1"/>
        <v>99.98028124999999</v>
      </c>
    </row>
    <row r="46" spans="1:6" ht="66" customHeight="1" x14ac:dyDescent="0.25">
      <c r="A46" s="78" t="s">
        <v>115</v>
      </c>
      <c r="B46" s="72">
        <v>27000</v>
      </c>
      <c r="C46" s="72">
        <f>B46</f>
        <v>27000</v>
      </c>
      <c r="D46" s="67">
        <v>26993.69</v>
      </c>
      <c r="E46" s="67">
        <f>D46</f>
        <v>26993.69</v>
      </c>
      <c r="F46" s="102">
        <f t="shared" si="1"/>
        <v>99.976629629629628</v>
      </c>
    </row>
    <row r="47" spans="1:6" ht="101.25" customHeight="1" x14ac:dyDescent="0.25">
      <c r="A47" s="78" t="s">
        <v>112</v>
      </c>
      <c r="B47" s="72">
        <v>2500</v>
      </c>
      <c r="C47" s="72">
        <f>B47</f>
        <v>2500</v>
      </c>
      <c r="D47" s="67">
        <v>2500</v>
      </c>
      <c r="E47" s="67">
        <f t="shared" ref="E47:E48" si="13">D47</f>
        <v>2500</v>
      </c>
      <c r="F47" s="102">
        <f t="shared" si="1"/>
        <v>100</v>
      </c>
    </row>
    <row r="48" spans="1:6" ht="51" customHeight="1" x14ac:dyDescent="0.25">
      <c r="A48" s="78" t="s">
        <v>113</v>
      </c>
      <c r="B48" s="72">
        <v>2500</v>
      </c>
      <c r="C48" s="72">
        <f>B48</f>
        <v>2500</v>
      </c>
      <c r="D48" s="67">
        <v>2500</v>
      </c>
      <c r="E48" s="67">
        <f t="shared" si="13"/>
        <v>2500</v>
      </c>
      <c r="F48" s="102">
        <f t="shared" si="1"/>
        <v>100</v>
      </c>
    </row>
    <row r="49" spans="1:6" ht="68.25" customHeight="1" x14ac:dyDescent="0.25">
      <c r="A49" s="112" t="s">
        <v>80</v>
      </c>
      <c r="B49" s="115">
        <f>B50</f>
        <v>95000</v>
      </c>
      <c r="C49" s="115">
        <f>C50</f>
        <v>95000</v>
      </c>
      <c r="D49" s="115">
        <f>D50</f>
        <v>79372.91</v>
      </c>
      <c r="E49" s="115">
        <f>E50</f>
        <v>79372.91</v>
      </c>
      <c r="F49" s="102">
        <f t="shared" si="1"/>
        <v>83.550431578947368</v>
      </c>
    </row>
    <row r="50" spans="1:6" ht="266.25" customHeight="1" x14ac:dyDescent="0.25">
      <c r="A50" s="78" t="s">
        <v>143</v>
      </c>
      <c r="B50" s="67">
        <v>95000</v>
      </c>
      <c r="C50" s="67">
        <f>B50</f>
        <v>95000</v>
      </c>
      <c r="D50" s="67">
        <v>79372.91</v>
      </c>
      <c r="E50" s="67">
        <f>D50</f>
        <v>79372.91</v>
      </c>
      <c r="F50" s="102">
        <f t="shared" si="1"/>
        <v>83.550431578947368</v>
      </c>
    </row>
    <row r="51" spans="1:6" ht="53.25" customHeight="1" x14ac:dyDescent="0.25">
      <c r="A51" s="112" t="s">
        <v>150</v>
      </c>
      <c r="B51" s="115">
        <f>B52</f>
        <v>46134</v>
      </c>
      <c r="C51" s="115">
        <f>C52</f>
        <v>46134</v>
      </c>
      <c r="D51" s="115">
        <f>D52</f>
        <v>32400</v>
      </c>
      <c r="E51" s="115">
        <f>E52</f>
        <v>32400</v>
      </c>
      <c r="F51" s="102">
        <f t="shared" si="1"/>
        <v>70.230198985563803</v>
      </c>
    </row>
    <row r="52" spans="1:6" ht="63" customHeight="1" x14ac:dyDescent="0.25">
      <c r="A52" s="79" t="s">
        <v>127</v>
      </c>
      <c r="B52" s="67">
        <v>46134</v>
      </c>
      <c r="C52" s="67">
        <f>B52</f>
        <v>46134</v>
      </c>
      <c r="D52" s="67">
        <v>32400</v>
      </c>
      <c r="E52" s="67">
        <f>D52</f>
        <v>32400</v>
      </c>
      <c r="F52" s="102">
        <f t="shared" si="1"/>
        <v>70.230198985563803</v>
      </c>
    </row>
    <row r="53" spans="1:6" ht="53.25" customHeight="1" x14ac:dyDescent="0.25">
      <c r="A53" s="112" t="s">
        <v>151</v>
      </c>
      <c r="B53" s="115">
        <f>SUM(B54:B54)</f>
        <v>30000</v>
      </c>
      <c r="C53" s="115">
        <f>SUM(C54:C54)</f>
        <v>30000</v>
      </c>
      <c r="D53" s="115">
        <f>D54</f>
        <v>21497</v>
      </c>
      <c r="E53" s="115">
        <f>E54</f>
        <v>21497</v>
      </c>
      <c r="F53" s="102">
        <f t="shared" si="1"/>
        <v>71.656666666666666</v>
      </c>
    </row>
    <row r="54" spans="1:6" ht="63" customHeight="1" x14ac:dyDescent="0.25">
      <c r="A54" s="78" t="s">
        <v>114</v>
      </c>
      <c r="B54" s="92">
        <v>30000</v>
      </c>
      <c r="C54" s="92">
        <f>B54</f>
        <v>30000</v>
      </c>
      <c r="D54" s="67">
        <v>21497</v>
      </c>
      <c r="E54" s="67">
        <f>D54</f>
        <v>21497</v>
      </c>
      <c r="F54" s="102">
        <f t="shared" si="1"/>
        <v>71.656666666666666</v>
      </c>
    </row>
    <row r="55" spans="1:6" ht="31.5" customHeight="1" x14ac:dyDescent="0.25">
      <c r="A55" s="80" t="s">
        <v>85</v>
      </c>
      <c r="B55" s="81">
        <f>B8+B14+B20+B23+B26+B38+B45+B49+B51+B53</f>
        <v>9271354</v>
      </c>
      <c r="C55" s="81">
        <f t="shared" ref="C55:E55" si="14">C8+C14+C20+C23+C26+C38+C45+C49+C51+C53</f>
        <v>9213354</v>
      </c>
      <c r="D55" s="81">
        <f t="shared" si="14"/>
        <v>8815587.4700000007</v>
      </c>
      <c r="E55" s="81">
        <f t="shared" si="14"/>
        <v>8775674.4499999993</v>
      </c>
      <c r="F55" s="102">
        <f t="shared" si="1"/>
        <v>95.084142726078639</v>
      </c>
    </row>
    <row r="58" spans="1:6" x14ac:dyDescent="0.25">
      <c r="B58" s="44">
        <v>9271354</v>
      </c>
      <c r="C58" s="44">
        <v>9213354</v>
      </c>
      <c r="D58" s="47">
        <v>8815587.4700000007</v>
      </c>
      <c r="E58" s="47">
        <v>8775674.4499999993</v>
      </c>
    </row>
    <row r="60" spans="1:6" x14ac:dyDescent="0.25">
      <c r="B60" s="89">
        <f>B55-B58</f>
        <v>0</v>
      </c>
      <c r="C60" s="89">
        <f t="shared" ref="C60:E60" si="15">C55-C58</f>
        <v>0</v>
      </c>
      <c r="D60" s="89">
        <f t="shared" si="15"/>
        <v>0</v>
      </c>
      <c r="E60" s="89">
        <f t="shared" si="15"/>
        <v>0</v>
      </c>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0" orientation="portrait" r:id="rId1"/>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view="pageBreakPreview" zoomScale="89" zoomScaleNormal="100" zoomScaleSheetLayoutView="89" workbookViewId="0">
      <selection activeCell="A2" sqref="A2:E2"/>
    </sheetView>
  </sheetViews>
  <sheetFormatPr defaultRowHeight="15" x14ac:dyDescent="0.25"/>
  <cols>
    <col min="1" max="1" width="33.28515625" customWidth="1"/>
    <col min="2" max="2" width="29.5703125" customWidth="1"/>
    <col min="3" max="3" width="16.42578125" customWidth="1"/>
    <col min="4" max="4" width="16.140625" customWidth="1"/>
    <col min="5" max="5" width="20.28515625" customWidth="1"/>
    <col min="17" max="17" width="17.28515625" customWidth="1"/>
  </cols>
  <sheetData>
    <row r="1" spans="1:18" x14ac:dyDescent="0.25">
      <c r="E1" s="1" t="s">
        <v>19</v>
      </c>
    </row>
    <row r="2" spans="1:18" ht="15" customHeight="1" x14ac:dyDescent="0.25">
      <c r="A2" s="208" t="s">
        <v>156</v>
      </c>
      <c r="B2" s="208"/>
      <c r="C2" s="208"/>
      <c r="D2" s="208"/>
      <c r="E2" s="208"/>
    </row>
    <row r="4" spans="1:18" ht="34.5" customHeight="1" x14ac:dyDescent="0.25">
      <c r="A4" s="7" t="s">
        <v>2</v>
      </c>
      <c r="B4" s="138" t="s">
        <v>23</v>
      </c>
      <c r="C4" s="138"/>
      <c r="D4" s="138"/>
      <c r="E4" s="138"/>
    </row>
    <row r="5" spans="1:18" ht="30" customHeight="1" x14ac:dyDescent="0.25">
      <c r="A5" s="7" t="s">
        <v>12</v>
      </c>
      <c r="B5" s="138" t="s">
        <v>24</v>
      </c>
      <c r="C5" s="138"/>
      <c r="D5" s="138"/>
      <c r="E5" s="138"/>
    </row>
    <row r="6" spans="1:18" ht="30.75" customHeight="1" x14ac:dyDescent="0.25">
      <c r="A6" s="7" t="s">
        <v>6</v>
      </c>
      <c r="B6" s="138" t="s">
        <v>25</v>
      </c>
      <c r="C6" s="138"/>
      <c r="D6" s="138"/>
      <c r="E6" s="138"/>
    </row>
    <row r="7" spans="1:18" ht="45" customHeight="1" x14ac:dyDescent="0.25">
      <c r="A7" s="7" t="s">
        <v>7</v>
      </c>
      <c r="B7" s="138" t="s">
        <v>40</v>
      </c>
      <c r="C7" s="138"/>
      <c r="D7" s="138"/>
      <c r="E7" s="138"/>
      <c r="M7" s="24"/>
      <c r="N7" s="24"/>
      <c r="O7" s="24"/>
      <c r="P7" s="24"/>
      <c r="Q7" s="24"/>
      <c r="R7" s="24"/>
    </row>
    <row r="8" spans="1:18" ht="273" customHeight="1" x14ac:dyDescent="0.25">
      <c r="A8" s="8" t="s">
        <v>20</v>
      </c>
      <c r="B8" s="144" t="s">
        <v>141</v>
      </c>
      <c r="C8" s="144"/>
      <c r="D8" s="144"/>
      <c r="E8" s="144"/>
      <c r="M8" s="24"/>
      <c r="N8" s="24"/>
      <c r="O8" s="24"/>
      <c r="P8" s="24"/>
      <c r="Q8" s="24"/>
      <c r="R8" s="24"/>
    </row>
    <row r="9" spans="1:18" ht="44.25" customHeight="1" x14ac:dyDescent="0.25">
      <c r="A9" s="9"/>
      <c r="B9" s="140" t="s">
        <v>46</v>
      </c>
      <c r="C9" s="141"/>
      <c r="D9" s="140" t="s">
        <v>47</v>
      </c>
      <c r="E9" s="141"/>
      <c r="M9" s="24"/>
      <c r="N9" s="24"/>
      <c r="O9" s="24"/>
      <c r="P9" s="24"/>
      <c r="Q9" s="24"/>
      <c r="R9" s="24"/>
    </row>
    <row r="10" spans="1:18" ht="84" customHeight="1" x14ac:dyDescent="0.25">
      <c r="A10" s="10" t="s">
        <v>48</v>
      </c>
      <c r="B10" s="142" t="s">
        <v>49</v>
      </c>
      <c r="C10" s="143"/>
      <c r="D10" s="142" t="s">
        <v>49</v>
      </c>
      <c r="E10" s="143"/>
      <c r="M10" s="24"/>
      <c r="N10" s="24"/>
      <c r="O10" s="24"/>
      <c r="P10" s="24"/>
      <c r="Q10" s="24"/>
      <c r="R10" s="24"/>
    </row>
    <row r="11" spans="1:18" ht="36.75" customHeight="1" x14ac:dyDescent="0.25">
      <c r="A11" s="139" t="s">
        <v>8</v>
      </c>
      <c r="B11" s="140" t="s">
        <v>46</v>
      </c>
      <c r="C11" s="141"/>
      <c r="D11" s="140" t="s">
        <v>47</v>
      </c>
      <c r="E11" s="141"/>
      <c r="M11" s="24"/>
      <c r="N11" s="24"/>
      <c r="O11" s="24"/>
      <c r="P11" s="24"/>
      <c r="Q11" s="24"/>
      <c r="R11" s="24"/>
    </row>
    <row r="12" spans="1:18" ht="69" customHeight="1" x14ac:dyDescent="0.25">
      <c r="A12" s="139"/>
      <c r="B12" s="11" t="s">
        <v>129</v>
      </c>
      <c r="C12" s="12">
        <v>27275</v>
      </c>
      <c r="D12" s="145">
        <v>26985</v>
      </c>
      <c r="E12" s="146"/>
      <c r="M12" s="24"/>
      <c r="N12" s="24"/>
      <c r="O12" s="24"/>
      <c r="P12" s="24"/>
      <c r="Q12" s="24"/>
      <c r="R12" s="24"/>
    </row>
    <row r="13" spans="1:18" ht="69" customHeight="1" x14ac:dyDescent="0.25">
      <c r="A13" s="139"/>
      <c r="B13" s="11" t="s">
        <v>130</v>
      </c>
      <c r="C13" s="12">
        <v>5</v>
      </c>
      <c r="D13" s="145">
        <v>5</v>
      </c>
      <c r="E13" s="146"/>
      <c r="G13" s="6"/>
      <c r="M13" s="24"/>
      <c r="N13" s="24"/>
      <c r="O13" s="24"/>
      <c r="P13" s="24"/>
      <c r="Q13" s="24"/>
      <c r="R13" s="24"/>
    </row>
    <row r="14" spans="1:18" s="4" customFormat="1" ht="53.25" customHeight="1" x14ac:dyDescent="0.25">
      <c r="A14" s="18" t="s">
        <v>14</v>
      </c>
      <c r="B14" s="63" t="s">
        <v>13</v>
      </c>
      <c r="C14" s="118" t="s">
        <v>52</v>
      </c>
      <c r="D14" s="60" t="s">
        <v>9</v>
      </c>
      <c r="E14" s="59" t="s">
        <v>51</v>
      </c>
    </row>
    <row r="15" spans="1:18" s="4" customFormat="1" ht="103.5" customHeight="1" x14ac:dyDescent="0.25">
      <c r="A15" s="61" t="s">
        <v>67</v>
      </c>
      <c r="B15" s="136"/>
      <c r="C15" s="136"/>
      <c r="D15" s="136"/>
      <c r="E15" s="137"/>
    </row>
    <row r="16" spans="1:18" x14ac:dyDescent="0.25">
      <c r="M16" s="24"/>
      <c r="N16" s="24"/>
      <c r="O16" s="24"/>
      <c r="P16" s="24"/>
      <c r="Q16" s="24"/>
      <c r="R16" s="24"/>
    </row>
    <row r="17" spans="13:18" x14ac:dyDescent="0.25">
      <c r="M17" s="24"/>
      <c r="N17" s="24"/>
      <c r="O17" s="24"/>
      <c r="P17" s="24"/>
      <c r="Q17" s="24"/>
      <c r="R17" s="24"/>
    </row>
    <row r="18" spans="13:18" x14ac:dyDescent="0.25">
      <c r="M18" s="24"/>
      <c r="N18" s="24"/>
      <c r="O18" s="24"/>
      <c r="P18" s="24"/>
      <c r="Q18" s="24"/>
      <c r="R18" s="24"/>
    </row>
    <row r="19" spans="13:18" x14ac:dyDescent="0.25">
      <c r="M19" s="24"/>
      <c r="N19" s="24"/>
      <c r="O19" s="24"/>
      <c r="P19" s="24"/>
      <c r="Q19" s="24"/>
      <c r="R19" s="24"/>
    </row>
    <row r="20" spans="13:18" x14ac:dyDescent="0.25">
      <c r="M20" s="24"/>
      <c r="N20" s="24"/>
      <c r="O20" s="24"/>
      <c r="P20" s="24"/>
      <c r="Q20" s="24"/>
      <c r="R20" s="24"/>
    </row>
    <row r="21" spans="13:18" x14ac:dyDescent="0.25">
      <c r="M21" s="24"/>
      <c r="N21" s="24"/>
      <c r="O21" s="24"/>
      <c r="P21" s="24"/>
      <c r="Q21" s="24"/>
      <c r="R21" s="24"/>
    </row>
    <row r="22" spans="13:18" x14ac:dyDescent="0.25">
      <c r="M22" s="24"/>
      <c r="N22" s="24"/>
      <c r="O22" s="24"/>
      <c r="P22" s="24"/>
      <c r="Q22" s="24"/>
      <c r="R22" s="24"/>
    </row>
    <row r="23" spans="13:18" x14ac:dyDescent="0.25">
      <c r="M23" s="24"/>
      <c r="N23" s="24"/>
      <c r="O23" s="24"/>
      <c r="P23" s="24"/>
      <c r="Q23" s="24"/>
      <c r="R23" s="24"/>
    </row>
  </sheetData>
  <mergeCells count="16">
    <mergeCell ref="B15:E15"/>
    <mergeCell ref="A2:E2"/>
    <mergeCell ref="B4:E4"/>
    <mergeCell ref="B5:E5"/>
    <mergeCell ref="B7:E7"/>
    <mergeCell ref="A11:A13"/>
    <mergeCell ref="B11:C11"/>
    <mergeCell ref="B10:C10"/>
    <mergeCell ref="B8:E8"/>
    <mergeCell ref="B9:C9"/>
    <mergeCell ref="D9:E9"/>
    <mergeCell ref="D10:E10"/>
    <mergeCell ref="D11:E11"/>
    <mergeCell ref="D12:E12"/>
    <mergeCell ref="D13:E13"/>
    <mergeCell ref="B6:E6"/>
  </mergeCell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zoomScale="96" zoomScaleNormal="100" zoomScaleSheetLayoutView="96" workbookViewId="0">
      <selection activeCell="A2" sqref="A2:E2"/>
    </sheetView>
  </sheetViews>
  <sheetFormatPr defaultRowHeight="15" x14ac:dyDescent="0.25"/>
  <cols>
    <col min="1" max="1" width="34.7109375" style="16" customWidth="1"/>
    <col min="2" max="2" width="23.85546875" style="16" customWidth="1"/>
    <col min="3" max="5" width="19.28515625" style="16" customWidth="1"/>
  </cols>
  <sheetData>
    <row r="1" spans="1:8" x14ac:dyDescent="0.25">
      <c r="E1" s="46" t="s">
        <v>19</v>
      </c>
    </row>
    <row r="2" spans="1:8" ht="15" customHeight="1" x14ac:dyDescent="0.25">
      <c r="A2" s="208" t="s">
        <v>156</v>
      </c>
      <c r="B2" s="208"/>
      <c r="C2" s="208"/>
      <c r="D2" s="208"/>
      <c r="E2" s="208"/>
    </row>
    <row r="3" spans="1:8" x14ac:dyDescent="0.25">
      <c r="A3" s="15"/>
    </row>
    <row r="4" spans="1:8" ht="26.25" customHeight="1" x14ac:dyDescent="0.25">
      <c r="A4" s="37" t="s">
        <v>2</v>
      </c>
      <c r="B4" s="158" t="s">
        <v>23</v>
      </c>
      <c r="C4" s="158"/>
      <c r="D4" s="158"/>
      <c r="E4" s="158"/>
      <c r="F4" t="s">
        <v>117</v>
      </c>
      <c r="H4" t="s">
        <v>118</v>
      </c>
    </row>
    <row r="5" spans="1:8" ht="40.5" customHeight="1" x14ac:dyDescent="0.25">
      <c r="A5" s="37" t="s">
        <v>12</v>
      </c>
      <c r="B5" s="158" t="s">
        <v>27</v>
      </c>
      <c r="C5" s="158"/>
      <c r="D5" s="158"/>
      <c r="E5" s="158"/>
    </row>
    <row r="6" spans="1:8" ht="21" customHeight="1" x14ac:dyDescent="0.25">
      <c r="A6" s="37" t="s">
        <v>6</v>
      </c>
      <c r="B6" s="158" t="s">
        <v>28</v>
      </c>
      <c r="C6" s="158"/>
      <c r="D6" s="158"/>
      <c r="E6" s="158"/>
    </row>
    <row r="7" spans="1:8" ht="38.25" customHeight="1" x14ac:dyDescent="0.25">
      <c r="A7" s="37" t="s">
        <v>7</v>
      </c>
      <c r="B7" s="158" t="s">
        <v>40</v>
      </c>
      <c r="C7" s="158"/>
      <c r="D7" s="158"/>
      <c r="E7" s="158"/>
    </row>
    <row r="8" spans="1:8" ht="332.25" customHeight="1" x14ac:dyDescent="0.25">
      <c r="A8" s="23" t="s">
        <v>20</v>
      </c>
      <c r="B8" s="151" t="s">
        <v>133</v>
      </c>
      <c r="C8" s="151"/>
      <c r="D8" s="151"/>
      <c r="E8" s="151"/>
      <c r="F8">
        <f>4+14+11+26+57</f>
        <v>112</v>
      </c>
    </row>
    <row r="9" spans="1:8" ht="30.75" customHeight="1" x14ac:dyDescent="0.25">
      <c r="A9" s="17"/>
      <c r="B9" s="152" t="s">
        <v>46</v>
      </c>
      <c r="C9" s="153"/>
      <c r="D9" s="152" t="s">
        <v>47</v>
      </c>
      <c r="E9" s="153"/>
    </row>
    <row r="10" spans="1:8" ht="80.25" customHeight="1" x14ac:dyDescent="0.25">
      <c r="A10" s="18" t="s">
        <v>21</v>
      </c>
      <c r="B10" s="154" t="s">
        <v>120</v>
      </c>
      <c r="C10" s="154"/>
      <c r="D10" s="154" t="s">
        <v>120</v>
      </c>
      <c r="E10" s="154"/>
    </row>
    <row r="11" spans="1:8" ht="44.25" customHeight="1" x14ac:dyDescent="0.25">
      <c r="A11" s="147" t="s">
        <v>8</v>
      </c>
      <c r="B11" s="152" t="s">
        <v>46</v>
      </c>
      <c r="C11" s="153"/>
      <c r="D11" s="152" t="s">
        <v>47</v>
      </c>
      <c r="E11" s="153"/>
    </row>
    <row r="12" spans="1:8" ht="114.75" customHeight="1" x14ac:dyDescent="0.25">
      <c r="A12" s="148"/>
      <c r="B12" s="19" t="s">
        <v>53</v>
      </c>
      <c r="C12" s="38">
        <v>125</v>
      </c>
      <c r="D12" s="155">
        <v>105</v>
      </c>
      <c r="E12" s="155"/>
    </row>
    <row r="13" spans="1:8" ht="114" customHeight="1" x14ac:dyDescent="0.25">
      <c r="A13" s="148"/>
      <c r="B13" s="19" t="s">
        <v>54</v>
      </c>
      <c r="C13" s="21">
        <v>120</v>
      </c>
      <c r="D13" s="155">
        <v>120</v>
      </c>
      <c r="E13" s="155"/>
    </row>
    <row r="14" spans="1:8" ht="171.75" customHeight="1" x14ac:dyDescent="0.25">
      <c r="A14" s="148"/>
      <c r="B14" s="19" t="s">
        <v>121</v>
      </c>
      <c r="C14" s="38">
        <v>80</v>
      </c>
      <c r="D14" s="155">
        <v>67</v>
      </c>
      <c r="E14" s="155"/>
      <c r="H14" s="3"/>
    </row>
    <row r="15" spans="1:8" ht="142.5" customHeight="1" x14ac:dyDescent="0.25">
      <c r="A15" s="148"/>
      <c r="B15" s="19" t="s">
        <v>55</v>
      </c>
      <c r="C15" s="22">
        <v>2</v>
      </c>
      <c r="D15" s="156">
        <v>1</v>
      </c>
      <c r="E15" s="157"/>
    </row>
    <row r="16" spans="1:8" s="4" customFormat="1" ht="79.5" customHeight="1" x14ac:dyDescent="0.25">
      <c r="A16" s="148"/>
      <c r="B16" s="19" t="s">
        <v>83</v>
      </c>
      <c r="C16" s="83">
        <v>1035</v>
      </c>
      <c r="D16" s="149">
        <v>931</v>
      </c>
      <c r="E16" s="150"/>
    </row>
    <row r="17" spans="1:5" s="4" customFormat="1" ht="142.5" customHeight="1" x14ac:dyDescent="0.25">
      <c r="A17" s="148"/>
      <c r="B17" s="19" t="s">
        <v>91</v>
      </c>
      <c r="C17" s="22">
        <v>140</v>
      </c>
      <c r="D17" s="149">
        <v>122</v>
      </c>
      <c r="E17" s="150"/>
    </row>
    <row r="18" spans="1:5" s="4" customFormat="1" ht="53.25" customHeight="1" x14ac:dyDescent="0.25">
      <c r="A18" s="18" t="s">
        <v>14</v>
      </c>
      <c r="B18" s="63" t="s">
        <v>13</v>
      </c>
      <c r="C18" s="118" t="s">
        <v>52</v>
      </c>
      <c r="D18" s="60" t="s">
        <v>9</v>
      </c>
      <c r="E18" s="59" t="s">
        <v>51</v>
      </c>
    </row>
    <row r="19" spans="1:5" s="4" customFormat="1" ht="103.5" customHeight="1" x14ac:dyDescent="0.25">
      <c r="A19" s="61" t="s">
        <v>67</v>
      </c>
      <c r="B19" s="136"/>
      <c r="C19" s="136"/>
      <c r="D19" s="136"/>
      <c r="E19" s="137"/>
    </row>
  </sheetData>
  <mergeCells count="20">
    <mergeCell ref="A2:E2"/>
    <mergeCell ref="B4:E4"/>
    <mergeCell ref="B5:E5"/>
    <mergeCell ref="B6:E6"/>
    <mergeCell ref="B7:E7"/>
    <mergeCell ref="B19:E19"/>
    <mergeCell ref="A11:A17"/>
    <mergeCell ref="D16:E16"/>
    <mergeCell ref="D17:E17"/>
    <mergeCell ref="B8:E8"/>
    <mergeCell ref="B9:C9"/>
    <mergeCell ref="D9:E9"/>
    <mergeCell ref="B10:C10"/>
    <mergeCell ref="D10:E10"/>
    <mergeCell ref="B11:C11"/>
    <mergeCell ref="D11:E11"/>
    <mergeCell ref="D12:E12"/>
    <mergeCell ref="D13:E13"/>
    <mergeCell ref="D14:E14"/>
    <mergeCell ref="D15:E15"/>
  </mergeCells>
  <pageMargins left="0.7" right="0.7" top="0.75" bottom="0.75" header="0.3" footer="0.3"/>
  <pageSetup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view="pageBreakPreview" zoomScale="96" zoomScaleNormal="100" zoomScaleSheetLayoutView="96" workbookViewId="0">
      <selection activeCell="A2" sqref="A2:E2"/>
    </sheetView>
  </sheetViews>
  <sheetFormatPr defaultRowHeight="15" x14ac:dyDescent="0.25"/>
  <cols>
    <col min="1" max="1" width="31.140625" style="16" customWidth="1"/>
    <col min="2" max="5" width="19" style="16" customWidth="1"/>
  </cols>
  <sheetData>
    <row r="1" spans="1:8" x14ac:dyDescent="0.25">
      <c r="E1" s="49" t="s">
        <v>19</v>
      </c>
    </row>
    <row r="2" spans="1:8" ht="15" customHeight="1" x14ac:dyDescent="0.25">
      <c r="A2" s="208" t="s">
        <v>156</v>
      </c>
      <c r="B2" s="208"/>
      <c r="C2" s="208"/>
      <c r="D2" s="208"/>
      <c r="E2" s="208"/>
    </row>
    <row r="3" spans="1:8" x14ac:dyDescent="0.25">
      <c r="A3" s="50"/>
    </row>
    <row r="4" spans="1:8" ht="25.5" customHeight="1" x14ac:dyDescent="0.25">
      <c r="A4" s="26" t="s">
        <v>2</v>
      </c>
      <c r="B4" s="165" t="s">
        <v>23</v>
      </c>
      <c r="C4" s="165"/>
      <c r="D4" s="165"/>
      <c r="E4" s="165"/>
      <c r="F4" t="s">
        <v>117</v>
      </c>
      <c r="H4" t="s">
        <v>118</v>
      </c>
    </row>
    <row r="5" spans="1:8" ht="34.5" customHeight="1" x14ac:dyDescent="0.25">
      <c r="A5" s="26" t="s">
        <v>12</v>
      </c>
      <c r="B5" s="165" t="s">
        <v>29</v>
      </c>
      <c r="C5" s="165"/>
      <c r="D5" s="165"/>
      <c r="E5" s="165"/>
    </row>
    <row r="6" spans="1:8" ht="20.25" customHeight="1" x14ac:dyDescent="0.25">
      <c r="A6" s="26" t="s">
        <v>6</v>
      </c>
      <c r="B6" s="165" t="s">
        <v>30</v>
      </c>
      <c r="C6" s="165"/>
      <c r="D6" s="165"/>
      <c r="E6" s="165"/>
    </row>
    <row r="7" spans="1:8" ht="37.5" customHeight="1" x14ac:dyDescent="0.25">
      <c r="A7" s="26" t="s">
        <v>7</v>
      </c>
      <c r="B7" s="165" t="s">
        <v>26</v>
      </c>
      <c r="C7" s="165"/>
      <c r="D7" s="165"/>
      <c r="E7" s="165"/>
    </row>
    <row r="8" spans="1:8" ht="120.75" customHeight="1" x14ac:dyDescent="0.25">
      <c r="A8" s="51" t="s">
        <v>20</v>
      </c>
      <c r="B8" s="164" t="s">
        <v>142</v>
      </c>
      <c r="C8" s="164"/>
      <c r="D8" s="164"/>
      <c r="E8" s="164"/>
      <c r="F8">
        <f>85803/14</f>
        <v>6128.7857142857147</v>
      </c>
    </row>
    <row r="9" spans="1:8" ht="27.75" customHeight="1" x14ac:dyDescent="0.25">
      <c r="A9" s="52"/>
      <c r="B9" s="159" t="s">
        <v>46</v>
      </c>
      <c r="C9" s="160"/>
      <c r="D9" s="159" t="s">
        <v>47</v>
      </c>
      <c r="E9" s="160"/>
      <c r="F9" s="31">
        <f>38788/14</f>
        <v>2770.5714285714284</v>
      </c>
      <c r="G9" s="5"/>
      <c r="H9" s="5"/>
    </row>
    <row r="10" spans="1:8" ht="75.75" customHeight="1" x14ac:dyDescent="0.25">
      <c r="A10" s="53" t="s">
        <v>21</v>
      </c>
      <c r="B10" s="151" t="s">
        <v>56</v>
      </c>
      <c r="C10" s="151"/>
      <c r="D10" s="151" t="s">
        <v>56</v>
      </c>
      <c r="E10" s="151"/>
      <c r="F10" s="31"/>
      <c r="G10" s="5"/>
      <c r="H10" s="5"/>
    </row>
    <row r="11" spans="1:8" ht="29.25" customHeight="1" x14ac:dyDescent="0.25">
      <c r="A11" s="161" t="s">
        <v>8</v>
      </c>
      <c r="B11" s="159" t="s">
        <v>46</v>
      </c>
      <c r="C11" s="160"/>
      <c r="D11" s="159" t="s">
        <v>47</v>
      </c>
      <c r="E11" s="160"/>
      <c r="F11" s="31"/>
      <c r="G11" s="5"/>
      <c r="H11" s="5"/>
    </row>
    <row r="12" spans="1:8" ht="122.25" customHeight="1" x14ac:dyDescent="0.25">
      <c r="A12" s="161"/>
      <c r="B12" s="39" t="s">
        <v>116</v>
      </c>
      <c r="C12" s="38">
        <v>16000</v>
      </c>
      <c r="D12" s="162">
        <v>12566</v>
      </c>
      <c r="E12" s="163"/>
      <c r="F12" s="31"/>
      <c r="G12" s="5"/>
      <c r="H12" s="5"/>
    </row>
    <row r="13" spans="1:8" ht="153" customHeight="1" x14ac:dyDescent="0.25">
      <c r="A13" s="161"/>
      <c r="B13" s="39" t="s">
        <v>57</v>
      </c>
      <c r="C13" s="38">
        <v>19600</v>
      </c>
      <c r="D13" s="162">
        <v>15166</v>
      </c>
      <c r="E13" s="163"/>
    </row>
    <row r="14" spans="1:8" s="4" customFormat="1" ht="45" customHeight="1" x14ac:dyDescent="0.25">
      <c r="A14" s="18" t="s">
        <v>14</v>
      </c>
      <c r="B14" s="60" t="s">
        <v>13</v>
      </c>
      <c r="C14" s="118" t="s">
        <v>52</v>
      </c>
      <c r="D14" s="60" t="s">
        <v>9</v>
      </c>
      <c r="E14" s="59" t="s">
        <v>51</v>
      </c>
    </row>
    <row r="15" spans="1:8" s="4" customFormat="1" ht="111.75" customHeight="1" x14ac:dyDescent="0.25">
      <c r="A15" s="61" t="s">
        <v>67</v>
      </c>
      <c r="B15" s="136"/>
      <c r="C15" s="136"/>
      <c r="D15" s="136"/>
      <c r="E15" s="137"/>
    </row>
  </sheetData>
  <mergeCells count="16">
    <mergeCell ref="B8:E8"/>
    <mergeCell ref="A2:E2"/>
    <mergeCell ref="B4:E4"/>
    <mergeCell ref="B5:E5"/>
    <mergeCell ref="B6:E6"/>
    <mergeCell ref="B7:E7"/>
    <mergeCell ref="A11:A13"/>
    <mergeCell ref="B11:C11"/>
    <mergeCell ref="D11:E11"/>
    <mergeCell ref="D12:E12"/>
    <mergeCell ref="D13:E13"/>
    <mergeCell ref="B10:C10"/>
    <mergeCell ref="B9:C9"/>
    <mergeCell ref="D9:E9"/>
    <mergeCell ref="D10:E10"/>
    <mergeCell ref="B15:E15"/>
  </mergeCells>
  <pageMargins left="0.7" right="0.7" top="0.75" bottom="0.75" header="0.3" footer="0.3"/>
  <pageSetup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view="pageBreakPreview" zoomScale="91" zoomScaleNormal="100" zoomScaleSheetLayoutView="91" workbookViewId="0">
      <selection activeCell="A2" sqref="A2:E2"/>
    </sheetView>
  </sheetViews>
  <sheetFormatPr defaultRowHeight="15" x14ac:dyDescent="0.25"/>
  <cols>
    <col min="1" max="1" width="26" customWidth="1"/>
    <col min="2" max="5" width="20.140625" customWidth="1"/>
  </cols>
  <sheetData>
    <row r="1" spans="1:13" x14ac:dyDescent="0.25">
      <c r="E1" s="2" t="s">
        <v>19</v>
      </c>
    </row>
    <row r="2" spans="1:13" ht="15" customHeight="1" x14ac:dyDescent="0.25">
      <c r="A2" s="208" t="s">
        <v>156</v>
      </c>
      <c r="B2" s="208"/>
      <c r="C2" s="208"/>
      <c r="D2" s="208"/>
      <c r="E2" s="208"/>
    </row>
    <row r="3" spans="1:13" x14ac:dyDescent="0.25">
      <c r="A3" s="25"/>
      <c r="B3" s="4"/>
      <c r="C3" s="4"/>
      <c r="D3" s="4"/>
      <c r="E3" s="4"/>
    </row>
    <row r="4" spans="1:13" ht="35.25" customHeight="1" x14ac:dyDescent="0.25">
      <c r="A4" s="26" t="s">
        <v>2</v>
      </c>
      <c r="B4" s="166" t="s">
        <v>23</v>
      </c>
      <c r="C4" s="167"/>
      <c r="D4" s="167"/>
      <c r="E4" s="168"/>
    </row>
    <row r="5" spans="1:13" ht="37.5" customHeight="1" x14ac:dyDescent="0.25">
      <c r="A5" s="26" t="s">
        <v>12</v>
      </c>
      <c r="B5" s="166" t="s">
        <v>31</v>
      </c>
      <c r="C5" s="167"/>
      <c r="D5" s="167"/>
      <c r="E5" s="168"/>
    </row>
    <row r="6" spans="1:13" ht="21.75" customHeight="1" x14ac:dyDescent="0.25">
      <c r="A6" s="26" t="s">
        <v>6</v>
      </c>
      <c r="B6" s="166" t="s">
        <v>32</v>
      </c>
      <c r="C6" s="167"/>
      <c r="D6" s="167"/>
      <c r="E6" s="168"/>
    </row>
    <row r="7" spans="1:13" ht="48.75" customHeight="1" x14ac:dyDescent="0.25">
      <c r="A7" s="26" t="s">
        <v>7</v>
      </c>
      <c r="B7" s="166" t="s">
        <v>26</v>
      </c>
      <c r="C7" s="167"/>
      <c r="D7" s="167"/>
      <c r="E7" s="168"/>
    </row>
    <row r="8" spans="1:13" ht="123" customHeight="1" x14ac:dyDescent="0.25">
      <c r="A8" s="29" t="s">
        <v>20</v>
      </c>
      <c r="B8" s="154" t="s">
        <v>134</v>
      </c>
      <c r="C8" s="154"/>
      <c r="D8" s="154"/>
      <c r="E8" s="154"/>
    </row>
    <row r="9" spans="1:13" ht="36" customHeight="1" x14ac:dyDescent="0.25">
      <c r="A9" s="27"/>
      <c r="B9" s="159" t="s">
        <v>46</v>
      </c>
      <c r="C9" s="160"/>
      <c r="D9" s="159" t="s">
        <v>47</v>
      </c>
      <c r="E9" s="160"/>
    </row>
    <row r="10" spans="1:13" ht="78.75" customHeight="1" x14ac:dyDescent="0.25">
      <c r="A10" s="28" t="s">
        <v>48</v>
      </c>
      <c r="B10" s="171" t="s">
        <v>58</v>
      </c>
      <c r="C10" s="171"/>
      <c r="D10" s="171" t="s">
        <v>58</v>
      </c>
      <c r="E10" s="171"/>
    </row>
    <row r="11" spans="1:13" ht="36.75" customHeight="1" x14ac:dyDescent="0.25">
      <c r="A11" s="172" t="s">
        <v>8</v>
      </c>
      <c r="B11" s="159" t="s">
        <v>46</v>
      </c>
      <c r="C11" s="160"/>
      <c r="D11" s="159" t="s">
        <v>47</v>
      </c>
      <c r="E11" s="160"/>
    </row>
    <row r="12" spans="1:13" ht="79.5" customHeight="1" x14ac:dyDescent="0.25">
      <c r="A12" s="173"/>
      <c r="B12" s="33" t="s">
        <v>59</v>
      </c>
      <c r="C12" s="20">
        <v>122</v>
      </c>
      <c r="D12" s="155">
        <v>122</v>
      </c>
      <c r="E12" s="155"/>
    </row>
    <row r="13" spans="1:13" ht="78.75" customHeight="1" x14ac:dyDescent="0.25">
      <c r="A13" s="174"/>
      <c r="B13" s="33" t="s">
        <v>60</v>
      </c>
      <c r="C13" s="20">
        <v>100</v>
      </c>
      <c r="D13" s="155">
        <v>100</v>
      </c>
      <c r="E13" s="155"/>
      <c r="F13">
        <f>D13+D12</f>
        <v>222</v>
      </c>
    </row>
    <row r="14" spans="1:13" ht="54.75" customHeight="1" x14ac:dyDescent="0.25">
      <c r="A14" s="30" t="s">
        <v>50</v>
      </c>
      <c r="B14" s="60" t="s">
        <v>51</v>
      </c>
      <c r="C14" s="119" t="s">
        <v>52</v>
      </c>
      <c r="D14" s="14" t="s">
        <v>9</v>
      </c>
      <c r="E14" s="14" t="s">
        <v>10</v>
      </c>
    </row>
    <row r="15" spans="1:13" ht="123" customHeight="1" x14ac:dyDescent="0.25">
      <c r="A15" s="104" t="s">
        <v>67</v>
      </c>
      <c r="B15" s="169"/>
      <c r="C15" s="169"/>
      <c r="D15" s="169"/>
      <c r="E15" s="170"/>
      <c r="M15" s="32"/>
    </row>
  </sheetData>
  <mergeCells count="16">
    <mergeCell ref="A11:A13"/>
    <mergeCell ref="B11:C11"/>
    <mergeCell ref="D11:E11"/>
    <mergeCell ref="D12:E12"/>
    <mergeCell ref="D13:E13"/>
    <mergeCell ref="B15:E15"/>
    <mergeCell ref="B10:C10"/>
    <mergeCell ref="B9:C9"/>
    <mergeCell ref="D9:E9"/>
    <mergeCell ref="D10:E10"/>
    <mergeCell ref="B8:E8"/>
    <mergeCell ref="A2:E2"/>
    <mergeCell ref="B4:E4"/>
    <mergeCell ref="B5:E5"/>
    <mergeCell ref="B6:E6"/>
    <mergeCell ref="B7:E7"/>
  </mergeCells>
  <pageMargins left="0.7" right="0.7" top="0.75" bottom="0.75" header="0.3" footer="0.3"/>
  <pageSetup scale="8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view="pageBreakPreview" zoomScale="89" zoomScaleNormal="100" zoomScaleSheetLayoutView="89" workbookViewId="0">
      <selection activeCell="A2" sqref="A2:E2"/>
    </sheetView>
  </sheetViews>
  <sheetFormatPr defaultRowHeight="15" x14ac:dyDescent="0.25"/>
  <cols>
    <col min="1" max="1" width="28.42578125" customWidth="1"/>
    <col min="2" max="2" width="31" customWidth="1"/>
    <col min="3" max="3" width="17.42578125" customWidth="1"/>
    <col min="4" max="4" width="14" customWidth="1"/>
    <col min="5" max="5" width="16.7109375" customWidth="1"/>
  </cols>
  <sheetData>
    <row r="1" spans="1:8" x14ac:dyDescent="0.25">
      <c r="E1" s="2" t="s">
        <v>19</v>
      </c>
    </row>
    <row r="2" spans="1:8" ht="15" customHeight="1" x14ac:dyDescent="0.25">
      <c r="A2" s="208" t="s">
        <v>156</v>
      </c>
      <c r="B2" s="208"/>
      <c r="C2" s="208"/>
      <c r="D2" s="208"/>
      <c r="E2" s="208"/>
    </row>
    <row r="3" spans="1:8" x14ac:dyDescent="0.25">
      <c r="A3" s="15"/>
      <c r="B3" s="16"/>
      <c r="C3" s="16"/>
      <c r="D3" s="16"/>
      <c r="E3" s="16"/>
    </row>
    <row r="4" spans="1:8" ht="24" customHeight="1" x14ac:dyDescent="0.25">
      <c r="A4" s="13" t="s">
        <v>2</v>
      </c>
      <c r="B4" s="175" t="s">
        <v>23</v>
      </c>
      <c r="C4" s="176"/>
      <c r="D4" s="176"/>
      <c r="E4" s="177"/>
      <c r="F4" t="s">
        <v>117</v>
      </c>
      <c r="H4" t="s">
        <v>118</v>
      </c>
    </row>
    <row r="5" spans="1:8" ht="34.5" customHeight="1" x14ac:dyDescent="0.25">
      <c r="A5" s="13" t="s">
        <v>12</v>
      </c>
      <c r="B5" s="178" t="s">
        <v>33</v>
      </c>
      <c r="C5" s="179"/>
      <c r="D5" s="179"/>
      <c r="E5" s="180"/>
    </row>
    <row r="6" spans="1:8" ht="27" customHeight="1" x14ac:dyDescent="0.25">
      <c r="A6" s="13" t="s">
        <v>6</v>
      </c>
      <c r="B6" s="181" t="s">
        <v>34</v>
      </c>
      <c r="C6" s="181"/>
      <c r="D6" s="181"/>
      <c r="E6" s="181"/>
    </row>
    <row r="7" spans="1:8" ht="47.25" customHeight="1" x14ac:dyDescent="0.25">
      <c r="A7" s="13" t="s">
        <v>7</v>
      </c>
      <c r="B7" s="181" t="s">
        <v>35</v>
      </c>
      <c r="C7" s="181"/>
      <c r="D7" s="181"/>
      <c r="E7" s="181"/>
    </row>
    <row r="8" spans="1:8" s="4" customFormat="1" ht="245.25" customHeight="1" x14ac:dyDescent="0.25">
      <c r="A8" s="64" t="s">
        <v>61</v>
      </c>
      <c r="B8" s="182" t="s">
        <v>152</v>
      </c>
      <c r="C8" s="182"/>
      <c r="D8" s="182"/>
      <c r="E8" s="182"/>
    </row>
    <row r="9" spans="1:8" ht="36.75" customHeight="1" x14ac:dyDescent="0.25">
      <c r="A9" s="187" t="s">
        <v>48</v>
      </c>
      <c r="B9" s="188" t="s">
        <v>62</v>
      </c>
      <c r="C9" s="189"/>
      <c r="D9" s="188" t="s">
        <v>47</v>
      </c>
      <c r="E9" s="189"/>
    </row>
    <row r="10" spans="1:8" ht="62.25" customHeight="1" x14ac:dyDescent="0.25">
      <c r="A10" s="187"/>
      <c r="B10" s="185" t="s">
        <v>63</v>
      </c>
      <c r="C10" s="186"/>
      <c r="D10" s="185" t="s">
        <v>153</v>
      </c>
      <c r="E10" s="186"/>
    </row>
    <row r="11" spans="1:8" ht="27.75" customHeight="1" x14ac:dyDescent="0.25">
      <c r="A11" s="187" t="s">
        <v>8</v>
      </c>
      <c r="B11" s="188" t="s">
        <v>62</v>
      </c>
      <c r="C11" s="189"/>
      <c r="D11" s="188" t="s">
        <v>64</v>
      </c>
      <c r="E11" s="189"/>
    </row>
    <row r="12" spans="1:8" ht="54" customHeight="1" x14ac:dyDescent="0.25">
      <c r="A12" s="187"/>
      <c r="B12" s="190" t="s">
        <v>65</v>
      </c>
      <c r="C12" s="191"/>
      <c r="D12" s="192" t="s">
        <v>66</v>
      </c>
      <c r="E12" s="193"/>
    </row>
    <row r="13" spans="1:8" ht="53.25" customHeight="1" x14ac:dyDescent="0.25">
      <c r="A13" s="187"/>
      <c r="B13" s="190" t="s">
        <v>123</v>
      </c>
      <c r="C13" s="191"/>
      <c r="D13" s="192" t="s">
        <v>124</v>
      </c>
      <c r="E13" s="193"/>
    </row>
    <row r="14" spans="1:8" ht="63.75" customHeight="1" x14ac:dyDescent="0.25">
      <c r="A14" s="18" t="s">
        <v>14</v>
      </c>
      <c r="B14" s="63" t="s">
        <v>13</v>
      </c>
      <c r="C14" s="118" t="s">
        <v>52</v>
      </c>
      <c r="D14" s="20" t="s">
        <v>9</v>
      </c>
      <c r="E14" s="20" t="s">
        <v>10</v>
      </c>
    </row>
    <row r="15" spans="1:8" ht="131.25" customHeight="1" x14ac:dyDescent="0.25">
      <c r="A15" s="13" t="s">
        <v>67</v>
      </c>
      <c r="B15" s="183"/>
      <c r="C15" s="183"/>
      <c r="D15" s="183"/>
      <c r="E15" s="184"/>
    </row>
  </sheetData>
  <mergeCells count="19">
    <mergeCell ref="B8:E8"/>
    <mergeCell ref="B15:E15"/>
    <mergeCell ref="B10:C10"/>
    <mergeCell ref="A9:A10"/>
    <mergeCell ref="B9:C9"/>
    <mergeCell ref="D9:E9"/>
    <mergeCell ref="D10:E10"/>
    <mergeCell ref="A11:A13"/>
    <mergeCell ref="B11:C11"/>
    <mergeCell ref="D11:E11"/>
    <mergeCell ref="B12:C12"/>
    <mergeCell ref="D12:E12"/>
    <mergeCell ref="B13:C13"/>
    <mergeCell ref="D13:E13"/>
    <mergeCell ref="A2:E2"/>
    <mergeCell ref="B4:E4"/>
    <mergeCell ref="B5:E5"/>
    <mergeCell ref="B6:E6"/>
    <mergeCell ref="B7:E7"/>
  </mergeCells>
  <pageMargins left="0.7" right="0.7" top="0.75" bottom="0.75" header="0.3" footer="0.3"/>
  <pageSetup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BreakPreview" zoomScale="95" zoomScaleNormal="100" zoomScaleSheetLayoutView="95" workbookViewId="0">
      <selection activeCell="A2" sqref="A2:E2"/>
    </sheetView>
  </sheetViews>
  <sheetFormatPr defaultRowHeight="15" x14ac:dyDescent="0.25"/>
  <cols>
    <col min="1" max="1" width="27" customWidth="1"/>
    <col min="2" max="5" width="20.5703125" customWidth="1"/>
  </cols>
  <sheetData>
    <row r="1" spans="1:8" x14ac:dyDescent="0.25">
      <c r="E1" s="2" t="s">
        <v>19</v>
      </c>
    </row>
    <row r="2" spans="1:8" ht="15" customHeight="1" x14ac:dyDescent="0.25">
      <c r="A2" s="208" t="s">
        <v>156</v>
      </c>
      <c r="B2" s="208"/>
      <c r="C2" s="208"/>
      <c r="D2" s="208"/>
      <c r="E2" s="208"/>
    </row>
    <row r="3" spans="1:8" x14ac:dyDescent="0.25">
      <c r="A3" s="15"/>
      <c r="B3" s="16"/>
      <c r="C3" s="16"/>
      <c r="D3" s="16"/>
      <c r="E3" s="16"/>
    </row>
    <row r="4" spans="1:8" ht="33.75" customHeight="1" x14ac:dyDescent="0.25">
      <c r="A4" s="13" t="s">
        <v>2</v>
      </c>
      <c r="B4" s="175" t="s">
        <v>23</v>
      </c>
      <c r="C4" s="176"/>
      <c r="D4" s="176"/>
      <c r="E4" s="177"/>
      <c r="F4" t="s">
        <v>117</v>
      </c>
      <c r="H4" t="s">
        <v>118</v>
      </c>
    </row>
    <row r="5" spans="1:8" ht="33" customHeight="1" x14ac:dyDescent="0.25">
      <c r="A5" s="13" t="s">
        <v>12</v>
      </c>
      <c r="B5" s="175" t="s">
        <v>36</v>
      </c>
      <c r="C5" s="176"/>
      <c r="D5" s="176"/>
      <c r="E5" s="177"/>
    </row>
    <row r="6" spans="1:8" ht="27" customHeight="1" x14ac:dyDescent="0.25">
      <c r="A6" s="13" t="s">
        <v>6</v>
      </c>
      <c r="B6" s="187" t="s">
        <v>37</v>
      </c>
      <c r="C6" s="187"/>
      <c r="D6" s="187"/>
      <c r="E6" s="187"/>
    </row>
    <row r="7" spans="1:8" ht="41.25" customHeight="1" x14ac:dyDescent="0.25">
      <c r="A7" s="13" t="s">
        <v>7</v>
      </c>
      <c r="B7" s="187" t="s">
        <v>35</v>
      </c>
      <c r="C7" s="187"/>
      <c r="D7" s="187"/>
      <c r="E7" s="187"/>
    </row>
    <row r="8" spans="1:8" ht="135.75" customHeight="1" x14ac:dyDescent="0.25">
      <c r="A8" s="13" t="s">
        <v>61</v>
      </c>
      <c r="B8" s="182" t="s">
        <v>154</v>
      </c>
      <c r="C8" s="182"/>
      <c r="D8" s="182"/>
      <c r="E8" s="182"/>
    </row>
    <row r="9" spans="1:8" ht="45" customHeight="1" x14ac:dyDescent="0.25">
      <c r="A9" s="187" t="s">
        <v>48</v>
      </c>
      <c r="B9" s="188" t="s">
        <v>46</v>
      </c>
      <c r="C9" s="189"/>
      <c r="D9" s="188" t="s">
        <v>47</v>
      </c>
      <c r="E9" s="189"/>
    </row>
    <row r="10" spans="1:8" ht="58.5" customHeight="1" x14ac:dyDescent="0.25">
      <c r="A10" s="187"/>
      <c r="B10" s="190" t="s">
        <v>68</v>
      </c>
      <c r="C10" s="191"/>
      <c r="D10" s="194" t="s">
        <v>69</v>
      </c>
      <c r="E10" s="194"/>
    </row>
    <row r="11" spans="1:8" ht="24.75" customHeight="1" x14ac:dyDescent="0.25">
      <c r="A11" s="187" t="s">
        <v>8</v>
      </c>
      <c r="B11" s="188" t="s">
        <v>62</v>
      </c>
      <c r="C11" s="189"/>
      <c r="D11" s="188" t="s">
        <v>64</v>
      </c>
      <c r="E11" s="189"/>
    </row>
    <row r="12" spans="1:8" ht="51.75" customHeight="1" x14ac:dyDescent="0.25">
      <c r="A12" s="187"/>
      <c r="B12" s="190" t="s">
        <v>70</v>
      </c>
      <c r="C12" s="191"/>
      <c r="D12" s="190" t="s">
        <v>71</v>
      </c>
      <c r="E12" s="191"/>
    </row>
    <row r="13" spans="1:8" ht="54" customHeight="1" x14ac:dyDescent="0.25">
      <c r="A13" s="18" t="s">
        <v>14</v>
      </c>
      <c r="B13" s="118" t="s">
        <v>13</v>
      </c>
      <c r="C13" s="58" t="s">
        <v>52</v>
      </c>
      <c r="D13" s="20" t="s">
        <v>9</v>
      </c>
      <c r="E13" s="20" t="s">
        <v>10</v>
      </c>
    </row>
    <row r="14" spans="1:8" ht="135" x14ac:dyDescent="0.25">
      <c r="A14" s="13" t="s">
        <v>67</v>
      </c>
      <c r="B14" s="183"/>
      <c r="C14" s="183"/>
      <c r="D14" s="183"/>
      <c r="E14" s="184"/>
    </row>
    <row r="15" spans="1:8" x14ac:dyDescent="0.25">
      <c r="A15" s="35"/>
      <c r="B15" s="35"/>
      <c r="C15" s="35"/>
      <c r="D15" s="35"/>
      <c r="E15" s="35"/>
    </row>
    <row r="16" spans="1:8" x14ac:dyDescent="0.25">
      <c r="A16" s="36"/>
      <c r="B16" s="36"/>
      <c r="C16" s="36"/>
      <c r="D16" s="36"/>
      <c r="E16" s="36"/>
    </row>
    <row r="17" spans="1:5" x14ac:dyDescent="0.25">
      <c r="A17" s="36"/>
      <c r="B17" s="36"/>
      <c r="C17" s="36"/>
      <c r="D17" s="36"/>
      <c r="E17" s="36"/>
    </row>
    <row r="18" spans="1:5" x14ac:dyDescent="0.25">
      <c r="A18" s="36"/>
      <c r="B18" s="36"/>
      <c r="C18" s="36"/>
      <c r="D18" s="36"/>
      <c r="E18" s="36"/>
    </row>
  </sheetData>
  <mergeCells count="17">
    <mergeCell ref="B14:E14"/>
    <mergeCell ref="A11:A12"/>
    <mergeCell ref="B11:C11"/>
    <mergeCell ref="D11:E11"/>
    <mergeCell ref="B12:C12"/>
    <mergeCell ref="D12:E12"/>
    <mergeCell ref="B10:C10"/>
    <mergeCell ref="A9:A10"/>
    <mergeCell ref="B9:C9"/>
    <mergeCell ref="D9:E9"/>
    <mergeCell ref="D10:E10"/>
    <mergeCell ref="B8:E8"/>
    <mergeCell ref="A2:E2"/>
    <mergeCell ref="B4:E4"/>
    <mergeCell ref="B5:E5"/>
    <mergeCell ref="B6:E6"/>
    <mergeCell ref="B7:E7"/>
  </mergeCells>
  <pageMargins left="0.7" right="0.7" top="0.75" bottom="0.75" header="0.3" footer="0.3"/>
  <pageSetup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93" zoomScaleNormal="100" zoomScaleSheetLayoutView="93" workbookViewId="0">
      <selection activeCell="A2" sqref="A2:E2"/>
    </sheetView>
  </sheetViews>
  <sheetFormatPr defaultRowHeight="15" x14ac:dyDescent="0.25"/>
  <cols>
    <col min="1" max="1" width="29.5703125" customWidth="1"/>
    <col min="2" max="5" width="20.85546875" customWidth="1"/>
  </cols>
  <sheetData>
    <row r="1" spans="1:8" x14ac:dyDescent="0.25">
      <c r="E1" s="2" t="s">
        <v>19</v>
      </c>
    </row>
    <row r="2" spans="1:8" ht="15" customHeight="1" x14ac:dyDescent="0.25">
      <c r="A2" s="208" t="s">
        <v>156</v>
      </c>
      <c r="B2" s="208"/>
      <c r="C2" s="208"/>
      <c r="D2" s="208"/>
      <c r="E2" s="208"/>
    </row>
    <row r="3" spans="1:8" x14ac:dyDescent="0.25">
      <c r="A3" s="15"/>
      <c r="B3" s="16"/>
      <c r="C3" s="16"/>
      <c r="D3" s="16"/>
      <c r="E3" s="16"/>
    </row>
    <row r="4" spans="1:8" ht="33" customHeight="1" x14ac:dyDescent="0.25">
      <c r="A4" s="13" t="s">
        <v>2</v>
      </c>
      <c r="B4" s="187" t="s">
        <v>23</v>
      </c>
      <c r="C4" s="187"/>
      <c r="D4" s="187"/>
      <c r="E4" s="187"/>
      <c r="F4" t="s">
        <v>117</v>
      </c>
      <c r="H4" t="s">
        <v>118</v>
      </c>
    </row>
    <row r="5" spans="1:8" ht="34.5" customHeight="1" x14ac:dyDescent="0.25">
      <c r="A5" s="13" t="s">
        <v>12</v>
      </c>
      <c r="B5" s="187" t="s">
        <v>38</v>
      </c>
      <c r="C5" s="187"/>
      <c r="D5" s="187"/>
      <c r="E5" s="187"/>
    </row>
    <row r="6" spans="1:8" ht="27" customHeight="1" x14ac:dyDescent="0.25">
      <c r="A6" s="13" t="s">
        <v>6</v>
      </c>
      <c r="B6" s="187" t="s">
        <v>39</v>
      </c>
      <c r="C6" s="187"/>
      <c r="D6" s="187"/>
      <c r="E6" s="187"/>
    </row>
    <row r="7" spans="1:8" ht="50.25" customHeight="1" x14ac:dyDescent="0.25">
      <c r="A7" s="13" t="s">
        <v>7</v>
      </c>
      <c r="B7" s="187" t="s">
        <v>40</v>
      </c>
      <c r="C7" s="187"/>
      <c r="D7" s="187"/>
      <c r="E7" s="187"/>
    </row>
    <row r="8" spans="1:8" ht="128.25" customHeight="1" x14ac:dyDescent="0.25">
      <c r="A8" s="34" t="s">
        <v>20</v>
      </c>
      <c r="B8" s="195" t="s">
        <v>135</v>
      </c>
      <c r="C8" s="195"/>
      <c r="D8" s="195"/>
      <c r="E8" s="195"/>
    </row>
    <row r="9" spans="1:8" ht="31.5" customHeight="1" x14ac:dyDescent="0.25">
      <c r="A9" s="23"/>
      <c r="B9" s="159" t="s">
        <v>46</v>
      </c>
      <c r="C9" s="160"/>
      <c r="D9" s="159" t="s">
        <v>47</v>
      </c>
      <c r="E9" s="160"/>
    </row>
    <row r="10" spans="1:8" ht="82.5" customHeight="1" x14ac:dyDescent="0.25">
      <c r="A10" s="18" t="s">
        <v>21</v>
      </c>
      <c r="B10" s="154" t="s">
        <v>72</v>
      </c>
      <c r="C10" s="154"/>
      <c r="D10" s="154" t="s">
        <v>72</v>
      </c>
      <c r="E10" s="154"/>
    </row>
    <row r="11" spans="1:8" ht="45.75" customHeight="1" x14ac:dyDescent="0.25">
      <c r="A11" s="187" t="s">
        <v>8</v>
      </c>
      <c r="B11" s="159" t="s">
        <v>46</v>
      </c>
      <c r="C11" s="160"/>
      <c r="D11" s="159" t="s">
        <v>47</v>
      </c>
      <c r="E11" s="160"/>
    </row>
    <row r="12" spans="1:8" ht="111" customHeight="1" x14ac:dyDescent="0.25">
      <c r="A12" s="187"/>
      <c r="B12" s="33" t="s">
        <v>82</v>
      </c>
      <c r="C12" s="20">
        <v>4</v>
      </c>
      <c r="D12" s="196">
        <v>4</v>
      </c>
      <c r="E12" s="197"/>
    </row>
    <row r="13" spans="1:8" ht="56.25" customHeight="1" x14ac:dyDescent="0.25">
      <c r="A13" s="13" t="s">
        <v>50</v>
      </c>
      <c r="B13" s="60" t="s">
        <v>51</v>
      </c>
      <c r="C13" s="120" t="s">
        <v>52</v>
      </c>
      <c r="D13" s="103" t="s">
        <v>9</v>
      </c>
      <c r="E13" s="60" t="s">
        <v>10</v>
      </c>
    </row>
    <row r="14" spans="1:8" ht="117.75" customHeight="1" x14ac:dyDescent="0.25">
      <c r="A14" s="104" t="s">
        <v>67</v>
      </c>
      <c r="B14" s="198"/>
      <c r="C14" s="198"/>
      <c r="D14" s="198"/>
      <c r="E14" s="191"/>
    </row>
  </sheetData>
  <mergeCells count="15">
    <mergeCell ref="A11:A12"/>
    <mergeCell ref="B11:C11"/>
    <mergeCell ref="D11:E11"/>
    <mergeCell ref="D12:E12"/>
    <mergeCell ref="B14:E14"/>
    <mergeCell ref="B10:C10"/>
    <mergeCell ref="B9:C9"/>
    <mergeCell ref="D9:E9"/>
    <mergeCell ref="D10:E10"/>
    <mergeCell ref="B8:E8"/>
    <mergeCell ref="A2:E2"/>
    <mergeCell ref="B4:E4"/>
    <mergeCell ref="B5:E5"/>
    <mergeCell ref="B6:E6"/>
    <mergeCell ref="B7:E7"/>
  </mergeCells>
  <pageMargins left="0.7" right="0.7" top="0.75" bottom="0.75" header="0.3" footer="0.3"/>
  <pageSetup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91" zoomScaleNormal="100" zoomScaleSheetLayoutView="91" workbookViewId="0">
      <selection activeCell="A2" sqref="A2:E2"/>
    </sheetView>
  </sheetViews>
  <sheetFormatPr defaultRowHeight="15" x14ac:dyDescent="0.25"/>
  <cols>
    <col min="1" max="1" width="28.85546875" style="16" customWidth="1"/>
    <col min="2" max="5" width="20.7109375" style="16" customWidth="1"/>
    <col min="6" max="6" width="10.140625" customWidth="1"/>
  </cols>
  <sheetData>
    <row r="1" spans="1:9" x14ac:dyDescent="0.25">
      <c r="E1" s="49" t="s">
        <v>19</v>
      </c>
    </row>
    <row r="2" spans="1:9" ht="15" customHeight="1" x14ac:dyDescent="0.25">
      <c r="A2" s="208" t="s">
        <v>156</v>
      </c>
      <c r="B2" s="208"/>
      <c r="C2" s="208"/>
      <c r="D2" s="208"/>
      <c r="E2" s="208"/>
    </row>
    <row r="3" spans="1:9" x14ac:dyDescent="0.25">
      <c r="A3" s="15"/>
    </row>
    <row r="4" spans="1:9" ht="38.25" customHeight="1" x14ac:dyDescent="0.25">
      <c r="A4" s="40" t="s">
        <v>2</v>
      </c>
      <c r="B4" s="187" t="s">
        <v>23</v>
      </c>
      <c r="C4" s="187"/>
      <c r="D4" s="187"/>
      <c r="E4" s="187"/>
    </row>
    <row r="5" spans="1:9" ht="42.75" customHeight="1" x14ac:dyDescent="0.25">
      <c r="A5" s="40" t="s">
        <v>12</v>
      </c>
      <c r="B5" s="187" t="s">
        <v>43</v>
      </c>
      <c r="C5" s="187"/>
      <c r="D5" s="187"/>
      <c r="E5" s="187"/>
    </row>
    <row r="6" spans="1:9" ht="26.25" customHeight="1" x14ac:dyDescent="0.25">
      <c r="A6" s="40" t="s">
        <v>6</v>
      </c>
      <c r="B6" s="187" t="s">
        <v>41</v>
      </c>
      <c r="C6" s="187"/>
      <c r="D6" s="187"/>
      <c r="E6" s="187"/>
    </row>
    <row r="7" spans="1:9" ht="42" customHeight="1" x14ac:dyDescent="0.25">
      <c r="A7" s="40" t="s">
        <v>7</v>
      </c>
      <c r="B7" s="187" t="s">
        <v>40</v>
      </c>
      <c r="C7" s="187"/>
      <c r="D7" s="187"/>
      <c r="E7" s="187"/>
    </row>
    <row r="8" spans="1:9" ht="136.5" customHeight="1" x14ac:dyDescent="0.25">
      <c r="A8" s="34" t="s">
        <v>20</v>
      </c>
      <c r="B8" s="199" t="s">
        <v>136</v>
      </c>
      <c r="C8" s="200"/>
      <c r="D8" s="200"/>
      <c r="E8" s="201"/>
    </row>
    <row r="9" spans="1:9" ht="35.25" customHeight="1" x14ac:dyDescent="0.25">
      <c r="A9" s="23"/>
      <c r="B9" s="159" t="s">
        <v>46</v>
      </c>
      <c r="C9" s="160"/>
      <c r="D9" s="159" t="s">
        <v>47</v>
      </c>
      <c r="E9" s="160"/>
    </row>
    <row r="10" spans="1:9" ht="62.25" customHeight="1" x14ac:dyDescent="0.25">
      <c r="A10" s="18" t="s">
        <v>21</v>
      </c>
      <c r="B10" s="154" t="s">
        <v>147</v>
      </c>
      <c r="C10" s="154"/>
      <c r="D10" s="154" t="s">
        <v>147</v>
      </c>
      <c r="E10" s="154"/>
    </row>
    <row r="11" spans="1:9" ht="42" customHeight="1" x14ac:dyDescent="0.25">
      <c r="A11" s="40" t="s">
        <v>50</v>
      </c>
      <c r="B11" s="159" t="s">
        <v>46</v>
      </c>
      <c r="C11" s="160"/>
      <c r="D11" s="159" t="s">
        <v>47</v>
      </c>
      <c r="E11" s="160"/>
    </row>
    <row r="12" spans="1:9" s="4" customFormat="1" ht="159.75" customHeight="1" x14ac:dyDescent="0.25">
      <c r="A12" s="34" t="s">
        <v>22</v>
      </c>
      <c r="B12" s="54" t="s">
        <v>137</v>
      </c>
      <c r="C12" s="55">
        <v>365</v>
      </c>
      <c r="D12" s="204">
        <v>144</v>
      </c>
      <c r="E12" s="205"/>
    </row>
    <row r="13" spans="1:9" ht="48.75" customHeight="1" x14ac:dyDescent="0.25">
      <c r="A13" s="85" t="s">
        <v>50</v>
      </c>
      <c r="B13" s="62" t="s">
        <v>51</v>
      </c>
      <c r="C13" s="118" t="s">
        <v>52</v>
      </c>
      <c r="D13" s="60" t="s">
        <v>9</v>
      </c>
      <c r="E13" s="60" t="s">
        <v>10</v>
      </c>
    </row>
    <row r="14" spans="1:9" ht="110.25" customHeight="1" x14ac:dyDescent="0.25">
      <c r="A14" s="104" t="s">
        <v>67</v>
      </c>
      <c r="B14" s="202" t="s">
        <v>148</v>
      </c>
      <c r="C14" s="202"/>
      <c r="D14" s="202"/>
      <c r="E14" s="203"/>
      <c r="I14" s="32"/>
    </row>
  </sheetData>
  <mergeCells count="14">
    <mergeCell ref="B14:E14"/>
    <mergeCell ref="B9:C9"/>
    <mergeCell ref="D9:E9"/>
    <mergeCell ref="B10:C10"/>
    <mergeCell ref="D10:E10"/>
    <mergeCell ref="B11:C11"/>
    <mergeCell ref="D11:E11"/>
    <mergeCell ref="D12:E12"/>
    <mergeCell ref="B8:E8"/>
    <mergeCell ref="A2:E2"/>
    <mergeCell ref="B4:E4"/>
    <mergeCell ref="B5:E5"/>
    <mergeCell ref="B6:E6"/>
    <mergeCell ref="B7:E7"/>
  </mergeCells>
  <pageMargins left="0.7" right="0.7" top="0.75" bottom="0.75" header="0.3" footer="0.3"/>
  <pageSetup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view="pageBreakPreview" zoomScale="93" zoomScaleNormal="100" zoomScaleSheetLayoutView="93" workbookViewId="0">
      <selection activeCell="A2" sqref="A2:E2"/>
    </sheetView>
  </sheetViews>
  <sheetFormatPr defaultRowHeight="15" x14ac:dyDescent="0.25"/>
  <cols>
    <col min="1" max="1" width="32.140625" style="16" customWidth="1"/>
    <col min="2" max="5" width="17.7109375" style="16" customWidth="1"/>
  </cols>
  <sheetData>
    <row r="1" spans="1:5" x14ac:dyDescent="0.25">
      <c r="E1" s="49" t="s">
        <v>19</v>
      </c>
    </row>
    <row r="2" spans="1:5" ht="15" customHeight="1" x14ac:dyDescent="0.25">
      <c r="A2" s="208" t="s">
        <v>156</v>
      </c>
      <c r="B2" s="208"/>
      <c r="C2" s="208"/>
      <c r="D2" s="208"/>
      <c r="E2" s="208"/>
    </row>
    <row r="3" spans="1:5" x14ac:dyDescent="0.25">
      <c r="A3" s="15"/>
    </row>
    <row r="4" spans="1:5" ht="21.75" customHeight="1" x14ac:dyDescent="0.25">
      <c r="A4" s="40" t="s">
        <v>2</v>
      </c>
      <c r="B4" s="187" t="s">
        <v>23</v>
      </c>
      <c r="C4" s="187"/>
      <c r="D4" s="187"/>
      <c r="E4" s="187"/>
    </row>
    <row r="5" spans="1:5" ht="35.25" customHeight="1" x14ac:dyDescent="0.25">
      <c r="A5" s="40" t="s">
        <v>12</v>
      </c>
      <c r="B5" s="187" t="s">
        <v>44</v>
      </c>
      <c r="C5" s="187"/>
      <c r="D5" s="187"/>
      <c r="E5" s="187"/>
    </row>
    <row r="6" spans="1:5" ht="21" customHeight="1" x14ac:dyDescent="0.25">
      <c r="A6" s="40" t="s">
        <v>6</v>
      </c>
      <c r="B6" s="187" t="s">
        <v>42</v>
      </c>
      <c r="C6" s="187"/>
      <c r="D6" s="187"/>
      <c r="E6" s="187"/>
    </row>
    <row r="7" spans="1:5" ht="36" customHeight="1" x14ac:dyDescent="0.25">
      <c r="A7" s="40" t="s">
        <v>7</v>
      </c>
      <c r="B7" s="187" t="s">
        <v>40</v>
      </c>
      <c r="C7" s="187"/>
      <c r="D7" s="187"/>
      <c r="E7" s="187"/>
    </row>
    <row r="8" spans="1:5" ht="115.5" customHeight="1" x14ac:dyDescent="0.25">
      <c r="A8" s="34" t="s">
        <v>20</v>
      </c>
      <c r="B8" s="207" t="s">
        <v>138</v>
      </c>
      <c r="C8" s="202"/>
      <c r="D8" s="202"/>
      <c r="E8" s="203"/>
    </row>
    <row r="9" spans="1:5" ht="28.5" customHeight="1" x14ac:dyDescent="0.25">
      <c r="A9" s="23"/>
      <c r="B9" s="159" t="s">
        <v>46</v>
      </c>
      <c r="C9" s="160"/>
      <c r="D9" s="159" t="s">
        <v>47</v>
      </c>
      <c r="E9" s="160"/>
    </row>
    <row r="10" spans="1:5" ht="120.75" customHeight="1" x14ac:dyDescent="0.25">
      <c r="A10" s="18" t="s">
        <v>21</v>
      </c>
      <c r="B10" s="154" t="s">
        <v>122</v>
      </c>
      <c r="C10" s="154"/>
      <c r="D10" s="154" t="s">
        <v>122</v>
      </c>
      <c r="E10" s="154"/>
    </row>
    <row r="11" spans="1:5" ht="29.25" customHeight="1" x14ac:dyDescent="0.25">
      <c r="A11" s="187" t="s">
        <v>8</v>
      </c>
      <c r="B11" s="159" t="s">
        <v>46</v>
      </c>
      <c r="C11" s="160"/>
      <c r="D11" s="159" t="s">
        <v>47</v>
      </c>
      <c r="E11" s="160"/>
    </row>
    <row r="12" spans="1:5" ht="70.5" customHeight="1" x14ac:dyDescent="0.25">
      <c r="A12" s="187"/>
      <c r="B12" s="41" t="s">
        <v>84</v>
      </c>
      <c r="C12" s="38">
        <v>48</v>
      </c>
      <c r="D12" s="206">
        <v>48</v>
      </c>
      <c r="E12" s="197"/>
    </row>
    <row r="13" spans="1:5" ht="40.5" customHeight="1" x14ac:dyDescent="0.25">
      <c r="A13" s="40" t="s">
        <v>50</v>
      </c>
      <c r="B13" s="93" t="s">
        <v>51</v>
      </c>
      <c r="C13" s="118" t="s">
        <v>52</v>
      </c>
      <c r="D13" s="94" t="s">
        <v>9</v>
      </c>
      <c r="E13" s="57" t="s">
        <v>10</v>
      </c>
    </row>
    <row r="14" spans="1:5" ht="111.75" customHeight="1" x14ac:dyDescent="0.25">
      <c r="A14" s="104" t="s">
        <v>67</v>
      </c>
      <c r="B14" s="202"/>
      <c r="C14" s="202"/>
      <c r="D14" s="202"/>
      <c r="E14" s="203"/>
    </row>
  </sheetData>
  <mergeCells count="15">
    <mergeCell ref="B14:E14"/>
    <mergeCell ref="B9:C9"/>
    <mergeCell ref="D9:E9"/>
    <mergeCell ref="B10:C10"/>
    <mergeCell ref="D10:E10"/>
    <mergeCell ref="A11:A12"/>
    <mergeCell ref="B11:C11"/>
    <mergeCell ref="D11:E11"/>
    <mergeCell ref="D12:E12"/>
    <mergeCell ref="A2:E2"/>
    <mergeCell ref="B4:E4"/>
    <mergeCell ref="B5:E5"/>
    <mergeCell ref="B6:E6"/>
    <mergeCell ref="B7:E7"/>
    <mergeCell ref="B8:E8"/>
  </mergeCells>
  <pageMargins left="0.7" right="0.7" top="0.75" bottom="0.75" header="0.3" footer="0.3"/>
  <pageSetup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view="pageBreakPreview" topLeftCell="A10" zoomScaleNormal="100" zoomScaleSheetLayoutView="100" workbookViewId="0">
      <selection activeCell="D11" sqref="D11:E11"/>
    </sheetView>
  </sheetViews>
  <sheetFormatPr defaultColWidth="9.140625" defaultRowHeight="15" x14ac:dyDescent="0.25"/>
  <cols>
    <col min="1" max="1" width="32.140625" style="16" customWidth="1"/>
    <col min="2" max="2" width="21.5703125" style="16" customWidth="1"/>
    <col min="3" max="3" width="19.85546875" style="16" customWidth="1"/>
    <col min="4" max="4" width="16.28515625" style="16" customWidth="1"/>
    <col min="5" max="5" width="15.28515625" style="16" customWidth="1"/>
    <col min="6" max="16384" width="9.140625" style="4"/>
  </cols>
  <sheetData>
    <row r="1" spans="1:5" x14ac:dyDescent="0.25">
      <c r="E1" s="49" t="s">
        <v>19</v>
      </c>
    </row>
    <row r="2" spans="1:5" ht="15" customHeight="1" x14ac:dyDescent="0.25">
      <c r="A2" s="208" t="s">
        <v>156</v>
      </c>
      <c r="B2" s="208"/>
      <c r="C2" s="208"/>
      <c r="D2" s="208"/>
      <c r="E2" s="208"/>
    </row>
    <row r="3" spans="1:5" x14ac:dyDescent="0.25">
      <c r="A3" s="15"/>
    </row>
    <row r="4" spans="1:5" ht="21.75" customHeight="1" x14ac:dyDescent="0.25">
      <c r="A4" s="124" t="s">
        <v>2</v>
      </c>
      <c r="B4" s="187" t="s">
        <v>23</v>
      </c>
      <c r="C4" s="187"/>
      <c r="D4" s="187"/>
      <c r="E4" s="187"/>
    </row>
    <row r="5" spans="1:5" ht="35.25" customHeight="1" x14ac:dyDescent="0.25">
      <c r="A5" s="124" t="s">
        <v>12</v>
      </c>
      <c r="B5" s="187" t="s">
        <v>87</v>
      </c>
      <c r="C5" s="187"/>
      <c r="D5" s="187"/>
      <c r="E5" s="187"/>
    </row>
    <row r="6" spans="1:5" ht="21" customHeight="1" x14ac:dyDescent="0.25">
      <c r="A6" s="124" t="s">
        <v>6</v>
      </c>
      <c r="B6" s="187" t="s">
        <v>86</v>
      </c>
      <c r="C6" s="187"/>
      <c r="D6" s="187"/>
      <c r="E6" s="187"/>
    </row>
    <row r="7" spans="1:5" ht="36" customHeight="1" x14ac:dyDescent="0.25">
      <c r="A7" s="124" t="s">
        <v>7</v>
      </c>
      <c r="B7" s="187" t="s">
        <v>40</v>
      </c>
      <c r="C7" s="187"/>
      <c r="D7" s="187"/>
      <c r="E7" s="187"/>
    </row>
    <row r="8" spans="1:5" ht="113.25" customHeight="1" x14ac:dyDescent="0.25">
      <c r="A8" s="34" t="s">
        <v>20</v>
      </c>
      <c r="B8" s="195" t="s">
        <v>132</v>
      </c>
      <c r="C8" s="195"/>
      <c r="D8" s="195"/>
      <c r="E8" s="195"/>
    </row>
    <row r="9" spans="1:5" ht="28.5" customHeight="1" x14ac:dyDescent="0.25">
      <c r="A9" s="23"/>
      <c r="B9" s="159" t="s">
        <v>46</v>
      </c>
      <c r="C9" s="160"/>
      <c r="D9" s="159" t="s">
        <v>47</v>
      </c>
      <c r="E9" s="160"/>
    </row>
    <row r="10" spans="1:5" ht="69.75" customHeight="1" x14ac:dyDescent="0.25">
      <c r="A10" s="18" t="s">
        <v>21</v>
      </c>
      <c r="B10" s="154" t="s">
        <v>88</v>
      </c>
      <c r="C10" s="154"/>
      <c r="D10" s="154" t="s">
        <v>88</v>
      </c>
      <c r="E10" s="154"/>
    </row>
    <row r="11" spans="1:5" ht="29.25" customHeight="1" x14ac:dyDescent="0.25">
      <c r="A11" s="187" t="s">
        <v>8</v>
      </c>
      <c r="B11" s="159" t="s">
        <v>46</v>
      </c>
      <c r="C11" s="160"/>
      <c r="D11" s="159" t="s">
        <v>47</v>
      </c>
      <c r="E11" s="160"/>
    </row>
    <row r="12" spans="1:5" ht="70.5" customHeight="1" x14ac:dyDescent="0.25">
      <c r="A12" s="187"/>
      <c r="B12" s="56" t="s">
        <v>89</v>
      </c>
      <c r="C12" s="121">
        <v>10</v>
      </c>
      <c r="D12" s="206">
        <v>10</v>
      </c>
      <c r="E12" s="197"/>
    </row>
    <row r="13" spans="1:5" ht="116.25" customHeight="1" x14ac:dyDescent="0.25">
      <c r="A13" s="187"/>
      <c r="B13" s="56" t="s">
        <v>90</v>
      </c>
      <c r="C13" s="122">
        <v>50</v>
      </c>
      <c r="D13" s="206">
        <v>36</v>
      </c>
      <c r="E13" s="197"/>
    </row>
    <row r="14" spans="1:5" ht="40.5" customHeight="1" x14ac:dyDescent="0.25">
      <c r="A14" s="124" t="s">
        <v>50</v>
      </c>
      <c r="B14" s="123" t="s">
        <v>51</v>
      </c>
      <c r="C14" s="118" t="s">
        <v>52</v>
      </c>
      <c r="D14" s="60" t="s">
        <v>9</v>
      </c>
      <c r="E14" s="60" t="s">
        <v>10</v>
      </c>
    </row>
    <row r="15" spans="1:5" ht="112.5" customHeight="1" x14ac:dyDescent="0.25">
      <c r="A15" s="124" t="s">
        <v>67</v>
      </c>
      <c r="B15" s="202"/>
      <c r="C15" s="202"/>
      <c r="D15" s="202"/>
      <c r="E15" s="203"/>
    </row>
  </sheetData>
  <mergeCells count="16">
    <mergeCell ref="B15:E15"/>
    <mergeCell ref="D13:E13"/>
    <mergeCell ref="D12:E12"/>
    <mergeCell ref="B9:C9"/>
    <mergeCell ref="D9:E9"/>
    <mergeCell ref="B10:C10"/>
    <mergeCell ref="D10:E10"/>
    <mergeCell ref="A11:A13"/>
    <mergeCell ref="B11:C11"/>
    <mergeCell ref="D11:E11"/>
    <mergeCell ref="A2:E2"/>
    <mergeCell ref="B4:E4"/>
    <mergeCell ref="B5:E5"/>
    <mergeCell ref="B6:E6"/>
    <mergeCell ref="B7:E7"/>
    <mergeCell ref="B8:E8"/>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პრიორიტეტის ფინ ანგარ ფორმა (2</vt:lpstr>
      <vt:lpstr>პროგრამის ფინ. ანგარ ფორმა</vt:lpstr>
      <vt:lpstr>06 02 01</vt:lpstr>
      <vt:lpstr>06 02 02</vt:lpstr>
      <vt:lpstr>06 02 03</vt:lpstr>
      <vt:lpstr>06 02 04</vt:lpstr>
      <vt:lpstr>06 02 06</vt:lpstr>
      <vt:lpstr>06 02 07</vt:lpstr>
      <vt:lpstr>06 02 08</vt:lpstr>
      <vt:lpstr>06 02 10</vt:lpstr>
      <vt:lpstr>06 02 11</vt:lpstr>
      <vt:lpstr>06 02 12</vt:lpstr>
      <vt:lpstr>'06 02 01'!Print_Area</vt:lpstr>
      <vt:lpstr>'06 02 02'!Print_Area</vt:lpstr>
      <vt:lpstr>'06 02 03'!Print_Area</vt:lpstr>
      <vt:lpstr>'06 02 04'!Print_Area</vt:lpstr>
      <vt:lpstr>'06 02 06'!Print_Area</vt:lpstr>
      <vt:lpstr>'06 02 07'!Print_Area</vt:lpstr>
      <vt:lpstr>'06 02 08'!Print_Area</vt:lpstr>
      <vt:lpstr>'06 02 10'!Print_Area</vt:lpstr>
      <vt:lpstr>'06 02 11'!Print_Area</vt:lpstr>
      <vt:lpstr>'06 02 12'!Print_Area</vt:lpstr>
      <vt:lpstr>'პრიორიტეტის ფინ ანგარ ფორმა (2'!Print_Area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2021-02-24T13:02:10Z</dcterms:modified>
</cp:coreProperties>
</file>